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-Pavilion\Desktop\JN_popravki\"/>
    </mc:Choice>
  </mc:AlternateContent>
  <bookViews>
    <workbookView xWindow="0" yWindow="0" windowWidth="28800" windowHeight="12300"/>
  </bookViews>
  <sheets>
    <sheet name="5.sklop_SADJE IN ZELENJAVA" sheetId="1" r:id="rId1"/>
  </sheets>
  <definedNames>
    <definedName name="_xlnm.Print_Area" localSheetId="0">'5.sklop_SADJE IN ZELENJAVA'!$A$1:$Q$148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68" i="1" l="1"/>
  <c r="O68" i="1" s="1"/>
  <c r="J68" i="1"/>
  <c r="N68" i="1" s="1"/>
  <c r="K112" i="1" l="1"/>
  <c r="O112" i="1" s="1"/>
  <c r="J112" i="1"/>
  <c r="N112" i="1" s="1"/>
  <c r="K100" i="1"/>
  <c r="O100" i="1" s="1"/>
  <c r="J100" i="1"/>
  <c r="N100" i="1" s="1"/>
  <c r="K21" i="1" l="1"/>
  <c r="O21" i="1" s="1"/>
  <c r="K22" i="1"/>
  <c r="O22" i="1" s="1"/>
  <c r="K23" i="1"/>
  <c r="O23" i="1" s="1"/>
  <c r="K24" i="1"/>
  <c r="O24" i="1" s="1"/>
  <c r="K25" i="1"/>
  <c r="O25" i="1" s="1"/>
  <c r="K26" i="1"/>
  <c r="O26" i="1" s="1"/>
  <c r="K27" i="1"/>
  <c r="O27" i="1" s="1"/>
  <c r="K28" i="1"/>
  <c r="O28" i="1" s="1"/>
  <c r="K29" i="1"/>
  <c r="K30" i="1"/>
  <c r="O30" i="1" s="1"/>
  <c r="K31" i="1"/>
  <c r="O31" i="1" s="1"/>
  <c r="K32" i="1"/>
  <c r="O32" i="1" s="1"/>
  <c r="K33" i="1"/>
  <c r="O33" i="1" s="1"/>
  <c r="K34" i="1"/>
  <c r="O34" i="1" s="1"/>
  <c r="K35" i="1"/>
  <c r="K36" i="1"/>
  <c r="O36" i="1" s="1"/>
  <c r="K37" i="1"/>
  <c r="O37" i="1" s="1"/>
  <c r="K38" i="1"/>
  <c r="O38" i="1" s="1"/>
  <c r="K39" i="1"/>
  <c r="O39" i="1" s="1"/>
  <c r="K40" i="1"/>
  <c r="O40" i="1" s="1"/>
  <c r="K41" i="1"/>
  <c r="O41" i="1" s="1"/>
  <c r="K42" i="1"/>
  <c r="O42" i="1" s="1"/>
  <c r="K43" i="1"/>
  <c r="O43" i="1" s="1"/>
  <c r="K44" i="1"/>
  <c r="O44" i="1" s="1"/>
  <c r="K45" i="1"/>
  <c r="K46" i="1"/>
  <c r="K47" i="1"/>
  <c r="K48" i="1"/>
  <c r="O48" i="1" s="1"/>
  <c r="K49" i="1"/>
  <c r="O49" i="1" s="1"/>
  <c r="K50" i="1"/>
  <c r="O50" i="1" s="1"/>
  <c r="K51" i="1"/>
  <c r="O51" i="1" s="1"/>
  <c r="K52" i="1"/>
  <c r="O52" i="1" s="1"/>
  <c r="K53" i="1"/>
  <c r="O53" i="1" s="1"/>
  <c r="K54" i="1"/>
  <c r="O54" i="1" s="1"/>
  <c r="K55" i="1"/>
  <c r="O55" i="1" s="1"/>
  <c r="K56" i="1"/>
  <c r="O56" i="1" s="1"/>
  <c r="K57" i="1"/>
  <c r="K58" i="1"/>
  <c r="O58" i="1" s="1"/>
  <c r="K59" i="1"/>
  <c r="O59" i="1" s="1"/>
  <c r="K60" i="1"/>
  <c r="O60" i="1" s="1"/>
  <c r="K61" i="1"/>
  <c r="O61" i="1" s="1"/>
  <c r="K62" i="1"/>
  <c r="O62" i="1" s="1"/>
  <c r="K63" i="1"/>
  <c r="O63" i="1" s="1"/>
  <c r="K64" i="1"/>
  <c r="O64" i="1" s="1"/>
  <c r="K65" i="1"/>
  <c r="O65" i="1" s="1"/>
  <c r="K66" i="1"/>
  <c r="O66" i="1" s="1"/>
  <c r="K67" i="1"/>
  <c r="O67" i="1" s="1"/>
  <c r="K69" i="1"/>
  <c r="O69" i="1" s="1"/>
  <c r="K70" i="1"/>
  <c r="O70" i="1" s="1"/>
  <c r="K71" i="1"/>
  <c r="O71" i="1" s="1"/>
  <c r="K72" i="1"/>
  <c r="O72" i="1" s="1"/>
  <c r="K74" i="1"/>
  <c r="O74" i="1" s="1"/>
  <c r="K75" i="1"/>
  <c r="O75" i="1" s="1"/>
  <c r="K76" i="1"/>
  <c r="O76" i="1" s="1"/>
  <c r="K77" i="1"/>
  <c r="O77" i="1" s="1"/>
  <c r="K78" i="1"/>
  <c r="O78" i="1" s="1"/>
  <c r="K79" i="1"/>
  <c r="O79" i="1" s="1"/>
  <c r="K80" i="1"/>
  <c r="O80" i="1" s="1"/>
  <c r="K81" i="1"/>
  <c r="O81" i="1" s="1"/>
  <c r="K82" i="1"/>
  <c r="O82" i="1" s="1"/>
  <c r="K83" i="1"/>
  <c r="K84" i="1"/>
  <c r="K85" i="1"/>
  <c r="O85" i="1" s="1"/>
  <c r="K86" i="1"/>
  <c r="O86" i="1" s="1"/>
  <c r="K87" i="1"/>
  <c r="O87" i="1" s="1"/>
  <c r="K88" i="1"/>
  <c r="O88" i="1" s="1"/>
  <c r="K89" i="1"/>
  <c r="O89" i="1" s="1"/>
  <c r="K90" i="1"/>
  <c r="O90" i="1" s="1"/>
  <c r="K91" i="1"/>
  <c r="O91" i="1" s="1"/>
  <c r="K92" i="1"/>
  <c r="O92" i="1" s="1"/>
  <c r="K93" i="1"/>
  <c r="O93" i="1" s="1"/>
  <c r="K94" i="1"/>
  <c r="O94" i="1" s="1"/>
  <c r="K95" i="1"/>
  <c r="O95" i="1" s="1"/>
  <c r="K96" i="1"/>
  <c r="O96" i="1" s="1"/>
  <c r="K97" i="1"/>
  <c r="O97" i="1" s="1"/>
  <c r="K98" i="1"/>
  <c r="O98" i="1" s="1"/>
  <c r="K99" i="1"/>
  <c r="O99" i="1" s="1"/>
  <c r="K101" i="1"/>
  <c r="O101" i="1" s="1"/>
  <c r="K103" i="1"/>
  <c r="O103" i="1" s="1"/>
  <c r="K105" i="1"/>
  <c r="O105" i="1" s="1"/>
  <c r="K106" i="1"/>
  <c r="O106" i="1" s="1"/>
  <c r="K107" i="1"/>
  <c r="O107" i="1" s="1"/>
  <c r="K108" i="1"/>
  <c r="O108" i="1" s="1"/>
  <c r="K110" i="1"/>
  <c r="O110" i="1" s="1"/>
  <c r="K111" i="1"/>
  <c r="O111" i="1" s="1"/>
  <c r="K113" i="1"/>
  <c r="O113" i="1" s="1"/>
  <c r="J21" i="1"/>
  <c r="N21" i="1" s="1"/>
  <c r="J22" i="1"/>
  <c r="N22" i="1" s="1"/>
  <c r="J23" i="1"/>
  <c r="J24" i="1"/>
  <c r="N24" i="1" s="1"/>
  <c r="J25" i="1"/>
  <c r="N25" i="1" s="1"/>
  <c r="J26" i="1"/>
  <c r="N26" i="1" s="1"/>
  <c r="J27" i="1"/>
  <c r="N27" i="1" s="1"/>
  <c r="J28" i="1"/>
  <c r="N28" i="1" s="1"/>
  <c r="J29" i="1"/>
  <c r="N29" i="1" s="1"/>
  <c r="J30" i="1"/>
  <c r="N30" i="1" s="1"/>
  <c r="J31" i="1"/>
  <c r="N31" i="1" s="1"/>
  <c r="J32" i="1"/>
  <c r="N32" i="1" s="1"/>
  <c r="J33" i="1"/>
  <c r="N33" i="1" s="1"/>
  <c r="J34" i="1"/>
  <c r="N34" i="1" s="1"/>
  <c r="J35" i="1"/>
  <c r="J36" i="1"/>
  <c r="N36" i="1" s="1"/>
  <c r="J37" i="1"/>
  <c r="N37" i="1" s="1"/>
  <c r="J38" i="1"/>
  <c r="N38" i="1" s="1"/>
  <c r="J39" i="1"/>
  <c r="N39" i="1" s="1"/>
  <c r="J40" i="1"/>
  <c r="N40" i="1" s="1"/>
  <c r="J41" i="1"/>
  <c r="N41" i="1" s="1"/>
  <c r="J42" i="1"/>
  <c r="N42" i="1" s="1"/>
  <c r="J43" i="1"/>
  <c r="N43" i="1" s="1"/>
  <c r="J44" i="1"/>
  <c r="N44" i="1" s="1"/>
  <c r="J45" i="1"/>
  <c r="N45" i="1" s="1"/>
  <c r="J46" i="1"/>
  <c r="N46" i="1" s="1"/>
  <c r="J47" i="1"/>
  <c r="N47" i="1" s="1"/>
  <c r="J48" i="1"/>
  <c r="N48" i="1" s="1"/>
  <c r="J49" i="1"/>
  <c r="N49" i="1" s="1"/>
  <c r="J50" i="1"/>
  <c r="N50" i="1" s="1"/>
  <c r="J51" i="1"/>
  <c r="N51" i="1" s="1"/>
  <c r="J52" i="1"/>
  <c r="N52" i="1" s="1"/>
  <c r="J53" i="1"/>
  <c r="N53" i="1" s="1"/>
  <c r="J54" i="1"/>
  <c r="N54" i="1" s="1"/>
  <c r="J55" i="1"/>
  <c r="N55" i="1" s="1"/>
  <c r="J56" i="1"/>
  <c r="N56" i="1" s="1"/>
  <c r="J57" i="1"/>
  <c r="N57" i="1" s="1"/>
  <c r="J58" i="1"/>
  <c r="N58" i="1" s="1"/>
  <c r="J59" i="1"/>
  <c r="N59" i="1" s="1"/>
  <c r="J60" i="1"/>
  <c r="N60" i="1" s="1"/>
  <c r="J61" i="1"/>
  <c r="N61" i="1" s="1"/>
  <c r="J62" i="1"/>
  <c r="N62" i="1" s="1"/>
  <c r="J63" i="1"/>
  <c r="N63" i="1" s="1"/>
  <c r="J64" i="1"/>
  <c r="N64" i="1" s="1"/>
  <c r="J65" i="1"/>
  <c r="N65" i="1" s="1"/>
  <c r="J66" i="1"/>
  <c r="N66" i="1" s="1"/>
  <c r="J67" i="1"/>
  <c r="N67" i="1" s="1"/>
  <c r="J69" i="1"/>
  <c r="N69" i="1" s="1"/>
  <c r="J70" i="1"/>
  <c r="N70" i="1" s="1"/>
  <c r="J71" i="1"/>
  <c r="N71" i="1" s="1"/>
  <c r="J72" i="1"/>
  <c r="N72" i="1" s="1"/>
  <c r="J74" i="1"/>
  <c r="N74" i="1" s="1"/>
  <c r="J75" i="1"/>
  <c r="N75" i="1" s="1"/>
  <c r="J76" i="1"/>
  <c r="N76" i="1" s="1"/>
  <c r="J77" i="1"/>
  <c r="N77" i="1" s="1"/>
  <c r="J78" i="1"/>
  <c r="N78" i="1" s="1"/>
  <c r="J79" i="1"/>
  <c r="N79" i="1" s="1"/>
  <c r="J80" i="1"/>
  <c r="N80" i="1" s="1"/>
  <c r="J81" i="1"/>
  <c r="N81" i="1" s="1"/>
  <c r="J82" i="1"/>
  <c r="N82" i="1" s="1"/>
  <c r="J83" i="1"/>
  <c r="N83" i="1" s="1"/>
  <c r="J84" i="1"/>
  <c r="N84" i="1" s="1"/>
  <c r="J85" i="1"/>
  <c r="N85" i="1" s="1"/>
  <c r="J86" i="1"/>
  <c r="N86" i="1" s="1"/>
  <c r="J87" i="1"/>
  <c r="N87" i="1" s="1"/>
  <c r="J88" i="1"/>
  <c r="N88" i="1" s="1"/>
  <c r="J89" i="1"/>
  <c r="N89" i="1" s="1"/>
  <c r="J90" i="1"/>
  <c r="N90" i="1" s="1"/>
  <c r="J91" i="1"/>
  <c r="N91" i="1" s="1"/>
  <c r="J92" i="1"/>
  <c r="N92" i="1" s="1"/>
  <c r="J93" i="1"/>
  <c r="N93" i="1" s="1"/>
  <c r="J94" i="1"/>
  <c r="N94" i="1" s="1"/>
  <c r="J95" i="1"/>
  <c r="N95" i="1" s="1"/>
  <c r="J96" i="1"/>
  <c r="N96" i="1" s="1"/>
  <c r="J97" i="1"/>
  <c r="N97" i="1" s="1"/>
  <c r="J98" i="1"/>
  <c r="N98" i="1" s="1"/>
  <c r="J99" i="1"/>
  <c r="N99" i="1" s="1"/>
  <c r="J101" i="1"/>
  <c r="N101" i="1" s="1"/>
  <c r="J103" i="1"/>
  <c r="N103" i="1" s="1"/>
  <c r="J105" i="1"/>
  <c r="N105" i="1" s="1"/>
  <c r="J106" i="1"/>
  <c r="N106" i="1" s="1"/>
  <c r="J107" i="1"/>
  <c r="N107" i="1" s="1"/>
  <c r="J108" i="1"/>
  <c r="N108" i="1" s="1"/>
  <c r="J110" i="1"/>
  <c r="N110" i="1" s="1"/>
  <c r="J111" i="1"/>
  <c r="N111" i="1" s="1"/>
  <c r="J113" i="1"/>
  <c r="N113" i="1" s="1"/>
  <c r="K20" i="1"/>
  <c r="O20" i="1" s="1"/>
  <c r="J20" i="1"/>
  <c r="N20" i="1" s="1"/>
  <c r="O29" i="1"/>
  <c r="O35" i="1"/>
  <c r="O45" i="1"/>
  <c r="O46" i="1"/>
  <c r="O47" i="1"/>
  <c r="O57" i="1"/>
  <c r="O83" i="1"/>
  <c r="O84" i="1"/>
  <c r="N23" i="1"/>
  <c r="N35" i="1"/>
  <c r="N114" i="1" l="1"/>
  <c r="N116" i="1" s="1"/>
  <c r="N115" i="1" s="1"/>
  <c r="O114" i="1"/>
  <c r="O116" i="1" s="1"/>
  <c r="O115" i="1" s="1"/>
</calcChain>
</file>

<file path=xl/sharedStrings.xml><?xml version="1.0" encoding="utf-8"?>
<sst xmlns="http://schemas.openxmlformats.org/spreadsheetml/2006/main" count="429" uniqueCount="252">
  <si>
    <t>Ponudnik:</t>
  </si>
  <si>
    <t xml:space="preserve">Naročnik: </t>
  </si>
  <si>
    <t>OŠ Pesnica</t>
  </si>
  <si>
    <t>Pesnica pri Mariboru 44</t>
  </si>
  <si>
    <t>2211 Pesnica pri Mariboru</t>
  </si>
  <si>
    <t xml:space="preserve">SPECIFIKACIJA PREDRAČUNA </t>
  </si>
  <si>
    <t>EM</t>
  </si>
  <si>
    <t>Datum: ____.____.2020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</si>
  <si>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</si>
  <si>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</si>
  <si>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</si>
  <si>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</si>
  <si>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</si>
  <si>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</si>
  <si>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</si>
  <si>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</si>
  <si>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</si>
  <si>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</si>
  <si>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</si>
  <si>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</si>
  <si>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</si>
  <si>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</si>
  <si>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</si>
  <si>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</si>
  <si>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kg</t>
  </si>
  <si>
    <t>SKUPNA VREDNOST PONUDBE Z DDV</t>
  </si>
  <si>
    <t>VREDNOST   DDV</t>
  </si>
  <si>
    <t>SKUPNA VREDNOST PONUDBE BREZ DDV</t>
  </si>
  <si>
    <t>Opombe:</t>
  </si>
  <si>
    <t>Žig in podpis ponudnika:</t>
  </si>
  <si>
    <t>1.        </t>
  </si>
  <si>
    <t>2.        </t>
  </si>
  <si>
    <t>3.        </t>
  </si>
  <si>
    <t>4.        </t>
  </si>
  <si>
    <t>5.        </t>
  </si>
  <si>
    <t>6.        </t>
  </si>
  <si>
    <t>7.        </t>
  </si>
  <si>
    <t>8.        </t>
  </si>
  <si>
    <t>9.        </t>
  </si>
  <si>
    <t>10.     </t>
  </si>
  <si>
    <t>11.     </t>
  </si>
  <si>
    <t>12.     </t>
  </si>
  <si>
    <t>13.     </t>
  </si>
  <si>
    <t>14.     </t>
  </si>
  <si>
    <t>15.     </t>
  </si>
  <si>
    <t>16.     </t>
  </si>
  <si>
    <t>17.     </t>
  </si>
  <si>
    <t>18.     </t>
  </si>
  <si>
    <t>19.     </t>
  </si>
  <si>
    <t>20.     </t>
  </si>
  <si>
    <t>21.     </t>
  </si>
  <si>
    <t>22.     </t>
  </si>
  <si>
    <t>23.     </t>
  </si>
  <si>
    <t>24.     </t>
  </si>
  <si>
    <t>25.     </t>
  </si>
  <si>
    <t>26.     </t>
  </si>
  <si>
    <t>27.     </t>
  </si>
  <si>
    <t>28.     </t>
  </si>
  <si>
    <t>29.     </t>
  </si>
  <si>
    <t>30.     </t>
  </si>
  <si>
    <t>31.     </t>
  </si>
  <si>
    <t>32.     </t>
  </si>
  <si>
    <t>33.     </t>
  </si>
  <si>
    <t>34.     </t>
  </si>
  <si>
    <t>35.     </t>
  </si>
  <si>
    <t>36.     </t>
  </si>
  <si>
    <t>37.     </t>
  </si>
  <si>
    <t>38.     </t>
  </si>
  <si>
    <t>39.     </t>
  </si>
  <si>
    <t>40.     </t>
  </si>
  <si>
    <t>41.     </t>
  </si>
  <si>
    <t>42.     </t>
  </si>
  <si>
    <t>43.     </t>
  </si>
  <si>
    <t>44.     </t>
  </si>
  <si>
    <t>45.     </t>
  </si>
  <si>
    <t>46.     </t>
  </si>
  <si>
    <t>47.     </t>
  </si>
  <si>
    <t>48.     </t>
  </si>
  <si>
    <t>49.     </t>
  </si>
  <si>
    <t>50.     </t>
  </si>
  <si>
    <t>51.     </t>
  </si>
  <si>
    <t>52.     </t>
  </si>
  <si>
    <t>53.     </t>
  </si>
  <si>
    <t>54.     </t>
  </si>
  <si>
    <t>55.     </t>
  </si>
  <si>
    <t>56.     </t>
  </si>
  <si>
    <t>57.     </t>
  </si>
  <si>
    <t>58.     </t>
  </si>
  <si>
    <t>59.     </t>
  </si>
  <si>
    <t>60.     </t>
  </si>
  <si>
    <t>61.     </t>
  </si>
  <si>
    <t>62.     </t>
  </si>
  <si>
    <t>63.     </t>
  </si>
  <si>
    <t>64.     </t>
  </si>
  <si>
    <t>65.     </t>
  </si>
  <si>
    <t>66.     </t>
  </si>
  <si>
    <t>67.     </t>
  </si>
  <si>
    <t>68.     </t>
  </si>
  <si>
    <t>69.     </t>
  </si>
  <si>
    <t>70.     </t>
  </si>
  <si>
    <t>71.     </t>
  </si>
  <si>
    <t>72.     </t>
  </si>
  <si>
    <t>73.     </t>
  </si>
  <si>
    <t>74.     </t>
  </si>
  <si>
    <t>75.     </t>
  </si>
  <si>
    <t>76.     </t>
  </si>
  <si>
    <t>77.     </t>
  </si>
  <si>
    <t>78.     </t>
  </si>
  <si>
    <t>79.     </t>
  </si>
  <si>
    <t>80.     </t>
  </si>
  <si>
    <t>81.     </t>
  </si>
  <si>
    <t>82.     </t>
  </si>
  <si>
    <t>83.     </t>
  </si>
  <si>
    <t xml:space="preserve">      86.</t>
  </si>
  <si>
    <t xml:space="preserve">      87.</t>
  </si>
  <si>
    <t>ZELENJAVA</t>
  </si>
  <si>
    <t>Blitva</t>
  </si>
  <si>
    <t xml:space="preserve">Brokoli </t>
  </si>
  <si>
    <t>Buče hokaido</t>
  </si>
  <si>
    <t>Buče muškatne</t>
  </si>
  <si>
    <t>Bučke jedilne</t>
  </si>
  <si>
    <t>Cvetača</t>
  </si>
  <si>
    <t xml:space="preserve">Čebula </t>
  </si>
  <si>
    <t>Čebula mlada z zelenjem</t>
  </si>
  <si>
    <t>Čebula srebrnjak</t>
  </si>
  <si>
    <t xml:space="preserve">Česen </t>
  </si>
  <si>
    <t>Drobnjak</t>
  </si>
  <si>
    <t>Fižol suhi češnjevec</t>
  </si>
  <si>
    <t>Jajčevci</t>
  </si>
  <si>
    <t>Koleraba nadzemna</t>
  </si>
  <si>
    <t>Koleraba rumena</t>
  </si>
  <si>
    <t>Korenje rinfuza</t>
  </si>
  <si>
    <t>Koromač</t>
  </si>
  <si>
    <t xml:space="preserve">Krompir </t>
  </si>
  <si>
    <t>Krompir mladi</t>
  </si>
  <si>
    <t>Krompir očiščen</t>
  </si>
  <si>
    <t>Krompir očiščen - krhlji</t>
  </si>
  <si>
    <t>Krompir očiščen – male kocke</t>
  </si>
  <si>
    <t xml:space="preserve">Kumare </t>
  </si>
  <si>
    <t>Motovilec</t>
  </si>
  <si>
    <t>Ohrovt</t>
  </si>
  <si>
    <t xml:space="preserve">Ohrovt brstični </t>
  </si>
  <si>
    <t>Paprika rdeča</t>
  </si>
  <si>
    <t>Paprika rumena</t>
  </si>
  <si>
    <t>Paprika zelena</t>
  </si>
  <si>
    <t xml:space="preserve">Paradižnik </t>
  </si>
  <si>
    <t>Paradižnik grapolo</t>
  </si>
  <si>
    <t>Peteršilj - list</t>
  </si>
  <si>
    <t>Por</t>
  </si>
  <si>
    <t>Radič rdeči</t>
  </si>
  <si>
    <t>Radič zeleni</t>
  </si>
  <si>
    <t>Redkev črna</t>
  </si>
  <si>
    <t>Repa kisla</t>
  </si>
  <si>
    <t>Redkvica rdeča</t>
  </si>
  <si>
    <t>Rukola</t>
  </si>
  <si>
    <t>Solata endivija</t>
  </si>
  <si>
    <t>Solata gentile</t>
  </si>
  <si>
    <t>Solata krhkolistna</t>
  </si>
  <si>
    <t>Solata ledenka</t>
  </si>
  <si>
    <t>Solata mehkolistna</t>
  </si>
  <si>
    <t>Zelena gomolj</t>
  </si>
  <si>
    <t>Zelje belo sveže</t>
  </si>
  <si>
    <t>Zelje kislo</t>
  </si>
  <si>
    <t>Zelje kitajsko</t>
  </si>
  <si>
    <t>Zelje rdeče sveže</t>
  </si>
  <si>
    <t>SADJE</t>
  </si>
  <si>
    <t>Ananas</t>
  </si>
  <si>
    <t xml:space="preserve">Banane </t>
  </si>
  <si>
    <t xml:space="preserve">Češnje </t>
  </si>
  <si>
    <t>Fige sveže</t>
  </si>
  <si>
    <t>Grozdje belo</t>
  </si>
  <si>
    <t>Grozdje črno</t>
  </si>
  <si>
    <t xml:space="preserve">Hruške nashi </t>
  </si>
  <si>
    <t xml:space="preserve">Jagode </t>
  </si>
  <si>
    <t>Kaki vanilija</t>
  </si>
  <si>
    <t>Kivi</t>
  </si>
  <si>
    <t xml:space="preserve">Limone </t>
  </si>
  <si>
    <t xml:space="preserve">Lubenice </t>
  </si>
  <si>
    <t xml:space="preserve">Melona </t>
  </si>
  <si>
    <t>Orehi - jedrca</t>
  </si>
  <si>
    <t xml:space="preserve">Pomaranče </t>
  </si>
  <si>
    <t>Slive ringlo</t>
  </si>
  <si>
    <t xml:space="preserve">Slive </t>
  </si>
  <si>
    <t>Suho mešano sadje</t>
  </si>
  <si>
    <t>Hruške (Ponudnik ponudi vsaj dve sorti)</t>
  </si>
  <si>
    <t>Jabolka (Ponudnik ponudi vsaj štiri sorte)</t>
  </si>
  <si>
    <t>SORTE:</t>
  </si>
  <si>
    <t>GOBE</t>
  </si>
  <si>
    <t>SUHE STROČNICE</t>
  </si>
  <si>
    <t>Fižol suhi pisani</t>
  </si>
  <si>
    <t>Leča</t>
  </si>
  <si>
    <t>Šparglji</t>
  </si>
  <si>
    <t>Paradižnik češnjevec</t>
  </si>
  <si>
    <t>Špinača mlada</t>
  </si>
  <si>
    <t>Rdeča pesa sveža</t>
  </si>
  <si>
    <t>Borovnice</t>
  </si>
  <si>
    <t>Suha jabolka, olupljena</t>
  </si>
  <si>
    <t>OREŠČKI</t>
  </si>
  <si>
    <t>Lešniki - jedrca</t>
  </si>
  <si>
    <t>Oreščki indijski</t>
  </si>
  <si>
    <t xml:space="preserve">      88.</t>
  </si>
  <si>
    <t xml:space="preserve">      89.</t>
  </si>
  <si>
    <t>ni potrebno</t>
  </si>
  <si>
    <t>Rozine - rinfuza</t>
  </si>
  <si>
    <t>Suhe fige - rinfuza</t>
  </si>
  <si>
    <t>Suhe slive brez koščic - rinfuza</t>
  </si>
  <si>
    <t>Šampinjoni očiščeni</t>
  </si>
  <si>
    <t xml:space="preserve">Čičerika </t>
  </si>
  <si>
    <t>do 5 kg</t>
  </si>
  <si>
    <t>do 1 kg</t>
  </si>
  <si>
    <r>
      <t xml:space="preserve">                                                      </t>
    </r>
    <r>
      <rPr>
        <b/>
        <sz val="11"/>
        <color theme="1"/>
        <rFont val="Calibri"/>
        <family val="2"/>
        <charset val="238"/>
        <scheme val="minor"/>
      </rPr>
      <t xml:space="preserve"> CENA</t>
    </r>
  </si>
  <si>
    <r>
      <t xml:space="preserve">               </t>
    </r>
    <r>
      <rPr>
        <b/>
        <sz val="11"/>
        <color theme="1"/>
        <rFont val="Calibri"/>
        <family val="2"/>
        <charset val="238"/>
        <scheme val="minor"/>
      </rPr>
      <t xml:space="preserve">    VREDNOST Z DDV</t>
    </r>
  </si>
  <si>
    <t xml:space="preserve">          KOLIČINA</t>
  </si>
  <si>
    <r>
      <t xml:space="preserve">Okvirna količina za      </t>
    </r>
    <r>
      <rPr>
        <b/>
        <sz val="11"/>
        <color rgb="FF00B050"/>
        <rFont val="Calibri"/>
        <family val="2"/>
        <charset val="238"/>
        <scheme val="minor"/>
      </rPr>
      <t>1. obdobje</t>
    </r>
    <r>
      <rPr>
        <b/>
        <sz val="11"/>
        <rFont val="Calibri"/>
        <family val="2"/>
        <charset val="238"/>
        <scheme val="minor"/>
      </rPr>
      <t xml:space="preserve"> na EM</t>
    </r>
  </si>
  <si>
    <r>
      <t xml:space="preserve">Skupna cena živila za </t>
    </r>
    <r>
      <rPr>
        <b/>
        <sz val="11"/>
        <color rgb="FF00B050"/>
        <rFont val="Calibri"/>
        <family val="2"/>
        <charset val="238"/>
        <scheme val="minor"/>
      </rPr>
      <t>1.obdobje</t>
    </r>
    <r>
      <rPr>
        <b/>
        <sz val="11"/>
        <rFont val="Calibri"/>
        <family val="2"/>
        <charset val="238"/>
        <scheme val="minor"/>
      </rPr>
      <t xml:space="preserve"> v € z DDV</t>
    </r>
  </si>
  <si>
    <r>
      <t>Cena na EM brez DDV v € za</t>
    </r>
    <r>
      <rPr>
        <b/>
        <sz val="11"/>
        <color rgb="FFFF0000"/>
        <rFont val="Calibri"/>
        <family val="2"/>
        <charset val="238"/>
        <scheme val="minor"/>
      </rPr>
      <t xml:space="preserve"> </t>
    </r>
    <r>
      <rPr>
        <b/>
        <sz val="11"/>
        <color rgb="FF00B050"/>
        <rFont val="Calibri"/>
        <family val="2"/>
        <charset val="238"/>
        <scheme val="minor"/>
      </rPr>
      <t xml:space="preserve">1. obdobje   </t>
    </r>
    <r>
      <rPr>
        <b/>
        <sz val="11"/>
        <rFont val="Calibri"/>
        <family val="2"/>
        <charset val="238"/>
        <scheme val="minor"/>
      </rPr>
      <t xml:space="preserve">           </t>
    </r>
    <r>
      <rPr>
        <sz val="11"/>
        <rFont val="Calibri"/>
        <family val="2"/>
        <charset val="238"/>
        <scheme val="minor"/>
      </rPr>
      <t>(</t>
    </r>
    <r>
      <rPr>
        <sz val="9"/>
        <rFont val="Calibri"/>
        <family val="2"/>
        <charset val="238"/>
        <scheme val="minor"/>
      </rPr>
      <t>4 decimalke)</t>
    </r>
  </si>
  <si>
    <t>11*13</t>
  </si>
  <si>
    <r>
      <t xml:space="preserve">Cena na EM z DDV v € za </t>
    </r>
    <r>
      <rPr>
        <b/>
        <sz val="11"/>
        <color rgb="FF00B050"/>
        <rFont val="Calibri"/>
        <family val="2"/>
        <charset val="238"/>
        <scheme val="minor"/>
      </rPr>
      <t xml:space="preserve">1. obdobje   </t>
    </r>
    <r>
      <rPr>
        <sz val="9"/>
        <rFont val="Calibri"/>
        <family val="2"/>
        <charset val="238"/>
        <scheme val="minor"/>
      </rPr>
      <t>(4 decimalke)</t>
    </r>
  </si>
  <si>
    <t>Suhi dateljni</t>
  </si>
  <si>
    <t>do 10 kg</t>
  </si>
  <si>
    <t>Oreščki brazilski</t>
  </si>
  <si>
    <t>ZAP. ŠT.</t>
  </si>
  <si>
    <r>
      <t xml:space="preserve">ŠIFRA ARTIKLA DOBAVITELJA        </t>
    </r>
    <r>
      <rPr>
        <sz val="11"/>
        <rFont val="Calibri"/>
        <family val="2"/>
        <charset val="238"/>
        <scheme val="minor"/>
      </rPr>
      <t>(za naročanje)</t>
    </r>
  </si>
  <si>
    <t>ARTIKEL</t>
  </si>
  <si>
    <t>ŽELENO PAKIRANJE NAROČNIKA</t>
  </si>
  <si>
    <r>
      <t xml:space="preserve">SHEMA KAKOVOSTI  </t>
    </r>
    <r>
      <rPr>
        <sz val="11"/>
        <rFont val="Calibri"/>
        <family val="2"/>
        <charset val="238"/>
        <scheme val="minor"/>
      </rPr>
      <t>(nacionalne, evropske, privatne), drugi znaki kakovosti</t>
    </r>
  </si>
  <si>
    <t>SKUPNA CENA ŽIVILA NA LETO V € Z DDV</t>
  </si>
  <si>
    <t>OKVIRNA LETNA KOLIČINA NA EM</t>
  </si>
  <si>
    <t>STOPNJA DDV V %</t>
  </si>
  <si>
    <r>
      <t>1.</t>
    </r>
    <r>
      <rPr>
        <sz val="7"/>
        <rFont val="Times New Roman"/>
        <family val="1"/>
        <charset val="238"/>
      </rPr>
      <t>  </t>
    </r>
    <r>
      <rPr>
        <sz val="10"/>
        <rFont val="Calibri"/>
        <family val="2"/>
        <charset val="238"/>
      </rPr>
      <t>Blago v ponudbi je I. kakovostnega razreda.</t>
    </r>
  </si>
  <si>
    <r>
      <t>2.</t>
    </r>
    <r>
      <rPr>
        <sz val="7"/>
        <rFont val="Times New Roman"/>
        <family val="1"/>
        <charset val="238"/>
      </rPr>
      <t>  </t>
    </r>
    <r>
      <rPr>
        <sz val="10"/>
        <rFont val="Calibri"/>
        <family val="2"/>
        <charset val="238"/>
      </rPr>
      <t>Cene za vse artikle morajo biti izračunane na zahtevano mersko enoto.</t>
    </r>
  </si>
  <si>
    <r>
      <t>3.</t>
    </r>
    <r>
      <rPr>
        <sz val="7"/>
        <rFont val="Times New Roman"/>
        <family val="1"/>
        <charset val="238"/>
      </rPr>
      <t xml:space="preserve">  </t>
    </r>
    <r>
      <rPr>
        <sz val="10"/>
        <rFont val="Calibri"/>
        <family val="2"/>
        <charset val="238"/>
      </rPr>
      <t>V obrazec predračuna ni dovoljeno vnašati količinskih ali drugih sprememb.</t>
    </r>
  </si>
  <si>
    <t>4.  Seznanjeni smo z dejstvom, da se razpisane količine blaga med letom lahko spremenijo.</t>
  </si>
  <si>
    <t>Kraj in datum:</t>
  </si>
  <si>
    <t>___________________________</t>
  </si>
  <si>
    <t>5. Dostava se vrši naslednji dan od uradnega prejema naročila, med 6.00 in 7.00 uro zjutraj za tekoči dan porabe.</t>
  </si>
  <si>
    <t>PONUDNIKI MORAJO IZPOLNITI VSA POLJA "CENA NA EM BREZ DDV V € - LETNA" Z ZADNJIMI TRŽNIMI CENAMI PONUJENEGA BLAGA.</t>
  </si>
  <si>
    <r>
      <t xml:space="preserve">CENA NA EM BREZ DDV V €- LETNA              </t>
    </r>
    <r>
      <rPr>
        <sz val="9"/>
        <rFont val="Calibri"/>
        <family val="2"/>
        <charset val="238"/>
        <scheme val="minor"/>
      </rPr>
      <t>(4 decimalke)</t>
    </r>
  </si>
  <si>
    <r>
      <t xml:space="preserve">CENA NA EM Z DDV V € - LETNA              </t>
    </r>
    <r>
      <rPr>
        <sz val="9"/>
        <rFont val="Calibri"/>
        <family val="2"/>
        <charset val="238"/>
        <scheme val="minor"/>
      </rPr>
      <t>(4 decimalke)</t>
    </r>
  </si>
  <si>
    <t>PONUDNIKI V POLJA "CENA NA EM BREZ DDV V €  ZA 1.OBDOBJE" IZPOLNIJO POLJA ZA KATERA JE NAROČNIK VPISAL KOLIČINE V POLJA "OKVIRNA KOLIČINA ZA 1.OBDOBJE NA EM".</t>
  </si>
  <si>
    <t>Sklop 5:  SVEŽE IN SUHO SADJE IN ZELENJAVA</t>
  </si>
  <si>
    <t>Mandarine/ klementine</t>
  </si>
  <si>
    <t xml:space="preserve">      84.</t>
  </si>
  <si>
    <t xml:space="preserve">      85.</t>
  </si>
  <si>
    <t xml:space="preserve">      90.</t>
  </si>
  <si>
    <t>Zelje mlado</t>
  </si>
  <si>
    <t>Breskve/ nektarine</t>
  </si>
  <si>
    <t>Marelice</t>
  </si>
  <si>
    <t>PROIZVAJALEC/ BLAGOVNA ZNAMKA, KOMERCIALNI NAZIV ARTIKLA, GRAMATURA</t>
  </si>
  <si>
    <t>7+(7*9/100)</t>
  </si>
  <si>
    <t>8+(8*9/100)</t>
  </si>
  <si>
    <t>10*12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</si>
</sst>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"/>
    <numFmt numFmtId="165" formatCode="0.0000"/>
    <numFmt numFmtId="166" formatCode="0.0"/>
  </numFmts>
  <fonts count="1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</font>
    <font>
      <sz val="11"/>
      <name val="Calibri"/>
      <family val="2"/>
      <charset val="238"/>
      <scheme val="minor"/>
    </font>
    <font>
      <b/>
      <sz val="12"/>
      <color theme="1"/>
      <name val="Calibri"/>
      <family val="2"/>
      <charset val="238"/>
    </font>
    <font>
      <b/>
      <sz val="11"/>
      <color rgb="FF3F3F3F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0"/>
      <name val="Calibri"/>
      <family val="2"/>
      <charset val="238"/>
    </font>
    <font>
      <b/>
      <sz val="10"/>
      <name val="Calibri"/>
      <family val="2"/>
      <charset val="238"/>
    </font>
    <font>
      <sz val="7"/>
      <name val="Times New Roman"/>
      <family val="1"/>
      <charset val="238"/>
    </font>
    <font>
      <sz val="12"/>
      <name val="Calibri"/>
      <family val="2"/>
      <charset val="238"/>
      <scheme val="minor"/>
    </font>
    <font>
      <sz val="11"/>
      <name val="Calibri"/>
      <family val="2"/>
      <charset val="238"/>
    </font>
    <font>
      <b/>
      <sz val="11"/>
      <color rgb="FFFF0000"/>
      <name val="Calibri"/>
      <family val="2"/>
      <charset val="238"/>
      <scheme val="minor"/>
    </font>
    <font>
      <b/>
      <sz val="11"/>
      <color rgb="FF00B05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10"/>
      <name val="Calibri"/>
      <family val="2"/>
      <charset val="238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rgb="FF3F3F3F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3F3F3F"/>
      </left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 style="medium">
        <color auto="1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 style="double">
        <color auto="1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5" fillId="2" borderId="2" applyNumberFormat="0" applyAlignment="0" applyProtection="0"/>
  </cellStyleXfs>
  <cellXfs count="145">
    <xf numFmtId="0" fontId="0" fillId="0" borderId="0" xfId="0"/>
    <xf numFmtId="0" fontId="2" fillId="0" borderId="0" xfId="0" applyFont="1" applyAlignment="1">
      <alignment horizontal="justify" vertical="center"/>
    </xf>
    <xf numFmtId="0" fontId="2" fillId="0" borderId="0" xfId="0" applyFont="1" applyAlignment="1">
      <alignment horizontal="justify" vertical="center"/>
    </xf>
    <xf numFmtId="164" fontId="3" fillId="0" borderId="0" xfId="0" applyNumberFormat="1" applyFont="1"/>
    <xf numFmtId="164" fontId="0" fillId="0" borderId="0" xfId="0" applyNumberFormat="1"/>
    <xf numFmtId="4" fontId="0" fillId="0" borderId="0" xfId="0" applyNumberFormat="1"/>
    <xf numFmtId="0" fontId="2" fillId="0" borderId="0" xfId="0" applyFont="1" applyAlignment="1">
      <alignment vertical="center"/>
    </xf>
    <xf numFmtId="0" fontId="4" fillId="0" borderId="0" xfId="0" applyFont="1" applyAlignment="1">
      <alignment horizontal="justify" vertical="center"/>
    </xf>
    <xf numFmtId="0" fontId="4" fillId="0" borderId="0" xfId="0" applyFont="1" applyAlignment="1">
      <alignment vertical="center"/>
    </xf>
    <xf numFmtId="0" fontId="0" fillId="5" borderId="0" xfId="0" applyFill="1"/>
    <xf numFmtId="0" fontId="5" fillId="0" borderId="0" xfId="1" applyFill="1" applyBorder="1"/>
    <xf numFmtId="0" fontId="0" fillId="0" borderId="0" xfId="0" applyFill="1" applyBorder="1"/>
    <xf numFmtId="0" fontId="7" fillId="0" borderId="0" xfId="0" applyFont="1" applyAlignment="1">
      <alignment horizontal="justify" vertic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6" fillId="3" borderId="1" xfId="1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 wrapText="1"/>
    </xf>
    <xf numFmtId="0" fontId="6" fillId="3" borderId="3" xfId="1" applyFont="1" applyFill="1" applyBorder="1" applyAlignment="1">
      <alignment horizontal="center"/>
    </xf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0" xfId="0" applyFont="1" applyFill="1" applyBorder="1"/>
    <xf numFmtId="0" fontId="6" fillId="0" borderId="0" xfId="1" applyFont="1" applyFill="1" applyBorder="1"/>
    <xf numFmtId="0" fontId="9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justify" vertical="center"/>
    </xf>
    <xf numFmtId="0" fontId="6" fillId="0" borderId="0" xfId="0" applyFont="1" applyFill="1" applyBorder="1" applyAlignment="1">
      <alignment vertical="center"/>
    </xf>
    <xf numFmtId="0" fontId="7" fillId="0" borderId="0" xfId="0" applyFont="1" applyAlignment="1"/>
    <xf numFmtId="0" fontId="0" fillId="0" borderId="0" xfId="0" applyAlignment="1"/>
    <xf numFmtId="0" fontId="6" fillId="4" borderId="1" xfId="1" applyFont="1" applyFill="1" applyBorder="1" applyAlignment="1">
      <alignment horizontal="center"/>
    </xf>
    <xf numFmtId="0" fontId="6" fillId="3" borderId="6" xfId="1" applyFont="1" applyFill="1" applyBorder="1" applyAlignment="1">
      <alignment horizontal="center"/>
    </xf>
    <xf numFmtId="0" fontId="6" fillId="4" borderId="1" xfId="1" applyFont="1" applyFill="1" applyBorder="1" applyAlignment="1">
      <alignment horizontal="left"/>
    </xf>
    <xf numFmtId="0" fontId="3" fillId="4" borderId="1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vertical="center" wrapText="1"/>
    </xf>
    <xf numFmtId="0" fontId="3" fillId="0" borderId="15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top"/>
    </xf>
    <xf numFmtId="0" fontId="0" fillId="8" borderId="20" xfId="0" applyFill="1" applyBorder="1" applyAlignment="1">
      <alignment horizontal="center" vertical="center"/>
    </xf>
    <xf numFmtId="0" fontId="0" fillId="8" borderId="21" xfId="0" applyFill="1" applyBorder="1" applyAlignment="1">
      <alignment horizontal="center" vertical="center"/>
    </xf>
    <xf numFmtId="0" fontId="0" fillId="8" borderId="23" xfId="0" applyFill="1" applyBorder="1" applyAlignment="1"/>
    <xf numFmtId="0" fontId="0" fillId="8" borderId="24" xfId="0" applyFill="1" applyBorder="1" applyAlignment="1"/>
    <xf numFmtId="0" fontId="6" fillId="3" borderId="25" xfId="1" applyFont="1" applyFill="1" applyBorder="1" applyAlignment="1">
      <alignment horizontal="center" vertical="center" wrapText="1"/>
    </xf>
    <xf numFmtId="0" fontId="6" fillId="3" borderId="18" xfId="0" applyFont="1" applyFill="1" applyBorder="1" applyAlignment="1">
      <alignment horizontal="center" vertical="center" wrapText="1"/>
    </xf>
    <xf numFmtId="0" fontId="6" fillId="3" borderId="10" xfId="1" applyFont="1" applyFill="1" applyBorder="1" applyAlignment="1">
      <alignment horizontal="center"/>
    </xf>
    <xf numFmtId="0" fontId="6" fillId="9" borderId="17" xfId="0" applyFont="1" applyFill="1" applyBorder="1" applyAlignment="1">
      <alignment horizontal="center" vertical="center" wrapText="1"/>
    </xf>
    <xf numFmtId="0" fontId="1" fillId="8" borderId="20" xfId="0" applyFont="1" applyFill="1" applyBorder="1" applyAlignment="1">
      <alignment horizontal="left"/>
    </xf>
    <xf numFmtId="0" fontId="0" fillId="8" borderId="22" xfId="0" applyFill="1" applyBorder="1" applyAlignment="1">
      <alignment horizontal="left"/>
    </xf>
    <xf numFmtId="0" fontId="0" fillId="0" borderId="0" xfId="0" applyAlignment="1"/>
    <xf numFmtId="0" fontId="6" fillId="10" borderId="26" xfId="1" applyFont="1" applyFill="1" applyBorder="1" applyAlignment="1">
      <alignment horizontal="center" vertical="center" wrapText="1"/>
    </xf>
    <xf numFmtId="0" fontId="6" fillId="10" borderId="26" xfId="1" applyFont="1" applyFill="1" applyBorder="1" applyAlignment="1">
      <alignment horizontal="center" vertical="center"/>
    </xf>
    <xf numFmtId="0" fontId="6" fillId="10" borderId="27" xfId="1" applyFont="1" applyFill="1" applyBorder="1" applyAlignment="1">
      <alignment horizontal="center"/>
    </xf>
    <xf numFmtId="0" fontId="6" fillId="10" borderId="29" xfId="1" applyFont="1" applyFill="1" applyBorder="1" applyAlignment="1">
      <alignment horizontal="center"/>
    </xf>
    <xf numFmtId="0" fontId="6" fillId="10" borderId="30" xfId="1" applyFont="1" applyFill="1" applyBorder="1" applyAlignment="1">
      <alignment horizontal="center" vertical="center" wrapText="1"/>
    </xf>
    <xf numFmtId="0" fontId="6" fillId="11" borderId="31" xfId="0" applyFont="1" applyFill="1" applyBorder="1" applyAlignment="1">
      <alignment horizontal="center" vertical="center" wrapText="1"/>
    </xf>
    <xf numFmtId="0" fontId="6" fillId="10" borderId="27" xfId="0" applyFont="1" applyFill="1" applyBorder="1" applyAlignment="1">
      <alignment horizontal="center" vertical="center" wrapText="1"/>
    </xf>
    <xf numFmtId="0" fontId="6" fillId="10" borderId="19" xfId="0" applyFont="1" applyFill="1" applyBorder="1" applyAlignment="1">
      <alignment horizontal="center" vertical="center" wrapText="1"/>
    </xf>
    <xf numFmtId="0" fontId="6" fillId="10" borderId="1" xfId="0" applyFont="1" applyFill="1" applyBorder="1" applyAlignment="1">
      <alignment horizontal="center" vertical="center" wrapText="1"/>
    </xf>
    <xf numFmtId="0" fontId="6" fillId="10" borderId="18" xfId="0" applyFont="1" applyFill="1" applyBorder="1" applyAlignment="1">
      <alignment horizontal="center" vertical="center" wrapText="1"/>
    </xf>
    <xf numFmtId="0" fontId="6" fillId="4" borderId="34" xfId="1" applyFont="1" applyFill="1" applyBorder="1" applyAlignment="1">
      <alignment horizontal="center"/>
    </xf>
    <xf numFmtId="0" fontId="6" fillId="4" borderId="14" xfId="0" applyFont="1" applyFill="1" applyBorder="1" applyAlignment="1">
      <alignment horizontal="center" wrapText="1"/>
    </xf>
    <xf numFmtId="0" fontId="6" fillId="4" borderId="14" xfId="1" applyFont="1" applyFill="1" applyBorder="1" applyAlignment="1">
      <alignment horizontal="center"/>
    </xf>
    <xf numFmtId="0" fontId="6" fillId="4" borderId="32" xfId="1" applyFont="1" applyFill="1" applyBorder="1" applyAlignment="1">
      <alignment horizontal="center"/>
    </xf>
    <xf numFmtId="0" fontId="6" fillId="4" borderId="33" xfId="1" applyFont="1" applyFill="1" applyBorder="1" applyAlignment="1">
      <alignment horizontal="center"/>
    </xf>
    <xf numFmtId="0" fontId="6" fillId="4" borderId="35" xfId="1" applyFont="1" applyFill="1" applyBorder="1" applyAlignment="1">
      <alignment horizontal="center"/>
    </xf>
    <xf numFmtId="0" fontId="6" fillId="3" borderId="36" xfId="1" applyFont="1" applyFill="1" applyBorder="1" applyAlignment="1">
      <alignment horizontal="center"/>
    </xf>
    <xf numFmtId="0" fontId="6" fillId="3" borderId="37" xfId="1" applyFont="1" applyFill="1" applyBorder="1" applyAlignment="1">
      <alignment horizontal="center"/>
    </xf>
    <xf numFmtId="0" fontId="6" fillId="3" borderId="28" xfId="0" applyFont="1" applyFill="1" applyBorder="1" applyAlignment="1">
      <alignment horizontal="center" wrapText="1"/>
    </xf>
    <xf numFmtId="0" fontId="6" fillId="3" borderId="28" xfId="1" applyFont="1" applyFill="1" applyBorder="1" applyAlignment="1">
      <alignment horizontal="center"/>
    </xf>
    <xf numFmtId="0" fontId="6" fillId="3" borderId="38" xfId="1" applyFont="1" applyFill="1" applyBorder="1" applyAlignment="1">
      <alignment horizontal="center"/>
    </xf>
    <xf numFmtId="0" fontId="6" fillId="3" borderId="39" xfId="1" applyFont="1" applyFill="1" applyBorder="1" applyAlignment="1">
      <alignment horizontal="center"/>
    </xf>
    <xf numFmtId="0" fontId="6" fillId="3" borderId="40" xfId="1" applyFont="1" applyFill="1" applyBorder="1" applyAlignment="1">
      <alignment horizontal="center"/>
    </xf>
    <xf numFmtId="0" fontId="6" fillId="3" borderId="41" xfId="1" applyFont="1" applyFill="1" applyBorder="1" applyAlignment="1">
      <alignment horizontal="center"/>
    </xf>
    <xf numFmtId="0" fontId="6" fillId="3" borderId="42" xfId="1" applyFont="1" applyFill="1" applyBorder="1" applyAlignment="1">
      <alignment horizontal="center"/>
    </xf>
    <xf numFmtId="0" fontId="6" fillId="3" borderId="43" xfId="1" applyFont="1" applyFill="1" applyBorder="1" applyAlignment="1">
      <alignment horizontal="center"/>
    </xf>
    <xf numFmtId="0" fontId="6" fillId="4" borderId="44" xfId="1" applyFont="1" applyFill="1" applyBorder="1" applyAlignment="1">
      <alignment horizontal="center"/>
    </xf>
    <xf numFmtId="0" fontId="0" fillId="0" borderId="0" xfId="0" applyBorder="1"/>
    <xf numFmtId="0" fontId="3" fillId="4" borderId="1" xfId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3" fillId="0" borderId="0" xfId="0" applyFont="1" applyAlignment="1"/>
    <xf numFmtId="166" fontId="3" fillId="3" borderId="5" xfId="1" applyNumberFormat="1" applyFont="1" applyFill="1" applyBorder="1" applyAlignment="1">
      <alignment horizontal="center" vertical="center"/>
    </xf>
    <xf numFmtId="166" fontId="3" fillId="4" borderId="5" xfId="1" applyNumberFormat="1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6" fillId="0" borderId="0" xfId="0" applyFont="1" applyAlignment="1"/>
    <xf numFmtId="0" fontId="6" fillId="10" borderId="20" xfId="1" applyFont="1" applyFill="1" applyBorder="1" applyAlignment="1">
      <alignment horizontal="center" vertical="center" wrapText="1"/>
    </xf>
    <xf numFmtId="0" fontId="6" fillId="10" borderId="46" xfId="1" applyFont="1" applyFill="1" applyBorder="1" applyAlignment="1">
      <alignment horizontal="center"/>
    </xf>
    <xf numFmtId="0" fontId="6" fillId="10" borderId="47" xfId="1" applyFont="1" applyFill="1" applyBorder="1" applyAlignment="1">
      <alignment horizontal="center"/>
    </xf>
    <xf numFmtId="0" fontId="6" fillId="4" borderId="18" xfId="1" applyFont="1" applyFill="1" applyBorder="1" applyAlignment="1">
      <alignment horizontal="center"/>
    </xf>
    <xf numFmtId="0" fontId="3" fillId="0" borderId="18" xfId="0" applyFont="1" applyBorder="1" applyAlignment="1">
      <alignment horizontal="center" vertical="center" wrapText="1"/>
    </xf>
    <xf numFmtId="0" fontId="0" fillId="4" borderId="48" xfId="0" applyFill="1" applyBorder="1"/>
    <xf numFmtId="0" fontId="0" fillId="0" borderId="18" xfId="0" applyFill="1" applyBorder="1" applyAlignment="1">
      <alignment horizontal="center" vertical="center"/>
    </xf>
    <xf numFmtId="0" fontId="0" fillId="0" borderId="49" xfId="0" applyFill="1" applyBorder="1" applyAlignment="1">
      <alignment horizontal="center" vertical="center"/>
    </xf>
    <xf numFmtId="0" fontId="0" fillId="4" borderId="18" xfId="0" applyFill="1" applyBorder="1"/>
    <xf numFmtId="0" fontId="0" fillId="0" borderId="18" xfId="0" applyFill="1" applyBorder="1" applyAlignment="1">
      <alignment horizontal="left" vertical="center"/>
    </xf>
    <xf numFmtId="0" fontId="0" fillId="0" borderId="18" xfId="0" applyFill="1" applyBorder="1" applyAlignment="1">
      <alignment horizontal="left"/>
    </xf>
    <xf numFmtId="0" fontId="3" fillId="0" borderId="1" xfId="1" applyFont="1" applyFill="1" applyBorder="1" applyAlignment="1">
      <alignment horizontal="left" vertical="center"/>
    </xf>
    <xf numFmtId="0" fontId="3" fillId="4" borderId="1" xfId="1" applyFont="1" applyFill="1" applyBorder="1" applyAlignment="1">
      <alignment horizontal="left" vertical="center"/>
    </xf>
    <xf numFmtId="165" fontId="3" fillId="3" borderId="5" xfId="1" applyNumberFormat="1" applyFont="1" applyFill="1" applyBorder="1" applyAlignment="1">
      <alignment horizontal="center" vertical="center"/>
    </xf>
    <xf numFmtId="165" fontId="3" fillId="0" borderId="5" xfId="1" applyNumberFormat="1" applyFont="1" applyFill="1" applyBorder="1" applyAlignment="1">
      <alignment horizontal="center" vertical="center"/>
    </xf>
    <xf numFmtId="165" fontId="3" fillId="9" borderId="16" xfId="0" applyNumberFormat="1" applyFont="1" applyFill="1" applyBorder="1" applyAlignment="1">
      <alignment horizontal="center" vertical="center" wrapText="1"/>
    </xf>
    <xf numFmtId="165" fontId="3" fillId="11" borderId="11" xfId="1" applyNumberFormat="1" applyFont="1" applyFill="1" applyBorder="1" applyAlignment="1">
      <alignment horizontal="center" vertical="center"/>
    </xf>
    <xf numFmtId="0" fontId="3" fillId="3" borderId="1" xfId="1" applyFont="1" applyFill="1" applyBorder="1" applyAlignment="1">
      <alignment horizontal="center" vertical="center" wrapText="1"/>
    </xf>
    <xf numFmtId="165" fontId="3" fillId="4" borderId="5" xfId="1" applyNumberFormat="1" applyFont="1" applyFill="1" applyBorder="1" applyAlignment="1">
      <alignment horizontal="center" vertical="center"/>
    </xf>
    <xf numFmtId="165" fontId="3" fillId="4" borderId="16" xfId="0" applyNumberFormat="1" applyFont="1" applyFill="1" applyBorder="1" applyAlignment="1">
      <alignment horizontal="center" vertical="center" wrapText="1"/>
    </xf>
    <xf numFmtId="165" fontId="3" fillId="4" borderId="11" xfId="1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0" fontId="3" fillId="0" borderId="42" xfId="1" applyFont="1" applyFill="1" applyBorder="1" applyAlignment="1">
      <alignment horizontal="center" vertical="center"/>
    </xf>
    <xf numFmtId="0" fontId="3" fillId="4" borderId="1" xfId="1" applyFont="1" applyFill="1" applyBorder="1" applyAlignment="1">
      <alignment horizontal="center" vertical="center"/>
    </xf>
    <xf numFmtId="0" fontId="3" fillId="4" borderId="42" xfId="1" applyFont="1" applyFill="1" applyBorder="1" applyAlignment="1">
      <alignment horizontal="center" vertical="center"/>
    </xf>
    <xf numFmtId="0" fontId="3" fillId="0" borderId="45" xfId="1" applyFont="1" applyFill="1" applyBorder="1" applyAlignment="1">
      <alignment horizontal="center" vertical="center"/>
    </xf>
    <xf numFmtId="165" fontId="6" fillId="12" borderId="17" xfId="0" applyNumberFormat="1" applyFont="1" applyFill="1" applyBorder="1" applyAlignment="1">
      <alignment horizontal="center" vertical="center" wrapText="1"/>
    </xf>
    <xf numFmtId="165" fontId="6" fillId="7" borderId="10" xfId="0" applyNumberFormat="1" applyFont="1" applyFill="1" applyBorder="1" applyAlignment="1">
      <alignment horizontal="center"/>
    </xf>
    <xf numFmtId="165" fontId="3" fillId="0" borderId="10" xfId="0" applyNumberFormat="1" applyFont="1" applyBorder="1" applyAlignment="1">
      <alignment horizontal="center" vertical="center" wrapText="1"/>
    </xf>
    <xf numFmtId="165" fontId="3" fillId="0" borderId="11" xfId="0" applyNumberFormat="1" applyFont="1" applyBorder="1" applyAlignment="1">
      <alignment horizontal="center"/>
    </xf>
    <xf numFmtId="165" fontId="3" fillId="6" borderId="12" xfId="0" applyNumberFormat="1" applyFont="1" applyFill="1" applyBorder="1" applyAlignment="1">
      <alignment horizontal="center" vertical="center" wrapText="1"/>
    </xf>
    <xf numFmtId="165" fontId="3" fillId="6" borderId="12" xfId="0" applyNumberFormat="1" applyFont="1" applyFill="1" applyBorder="1" applyAlignment="1">
      <alignment horizontal="center"/>
    </xf>
    <xf numFmtId="49" fontId="3" fillId="0" borderId="18" xfId="0" applyNumberFormat="1" applyFont="1" applyBorder="1" applyAlignment="1">
      <alignment horizontal="center" vertical="center" wrapText="1"/>
    </xf>
    <xf numFmtId="0" fontId="12" fillId="0" borderId="0" xfId="0" applyFont="1" applyAlignment="1"/>
    <xf numFmtId="0" fontId="3" fillId="0" borderId="0" xfId="0" applyFont="1" applyAlignment="1"/>
    <xf numFmtId="0" fontId="13" fillId="0" borderId="0" xfId="0" applyFont="1" applyAlignment="1">
      <alignment horizontal="justify" vertical="center"/>
    </xf>
    <xf numFmtId="0" fontId="3" fillId="0" borderId="0" xfId="0" applyFont="1" applyAlignment="1"/>
    <xf numFmtId="0" fontId="7" fillId="0" borderId="0" xfId="0" applyFont="1" applyAlignment="1"/>
    <xf numFmtId="0" fontId="2" fillId="0" borderId="0" xfId="0" applyFont="1" applyAlignment="1">
      <alignment horizontal="justify" vertical="center"/>
    </xf>
    <xf numFmtId="0" fontId="0" fillId="0" borderId="0" xfId="0" applyAlignment="1"/>
    <xf numFmtId="0" fontId="6" fillId="7" borderId="50" xfId="0" applyFont="1" applyFill="1" applyBorder="1" applyAlignment="1">
      <alignment horizontal="left" vertical="center" wrapText="1"/>
    </xf>
    <xf numFmtId="0" fontId="6" fillId="7" borderId="7" xfId="0" applyFont="1" applyFill="1" applyBorder="1" applyAlignment="1">
      <alignment horizontal="left" vertical="center" wrapText="1"/>
    </xf>
    <xf numFmtId="0" fontId="6" fillId="7" borderId="8" xfId="0" applyFont="1" applyFill="1" applyBorder="1" applyAlignment="1">
      <alignment horizontal="left" vertical="center" wrapText="1"/>
    </xf>
    <xf numFmtId="0" fontId="6" fillId="0" borderId="46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16" xfId="0" applyFont="1" applyBorder="1" applyAlignment="1">
      <alignment horizontal="left" vertical="center" wrapText="1"/>
    </xf>
    <xf numFmtId="0" fontId="6" fillId="6" borderId="51" xfId="0" applyFont="1" applyFill="1" applyBorder="1" applyAlignment="1">
      <alignment horizontal="left" vertical="center" wrapText="1"/>
    </xf>
    <xf numFmtId="0" fontId="6" fillId="6" borderId="9" xfId="0" applyFont="1" applyFill="1" applyBorder="1" applyAlignment="1">
      <alignment horizontal="left" vertical="center" wrapText="1"/>
    </xf>
    <xf numFmtId="0" fontId="6" fillId="6" borderId="52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justify" vertical="center"/>
    </xf>
    <xf numFmtId="0" fontId="17" fillId="0" borderId="0" xfId="0" applyFont="1" applyAlignment="1">
      <alignment horizontal="justify" vertical="top"/>
    </xf>
    <xf numFmtId="0" fontId="17" fillId="0" borderId="0" xfId="0" applyFont="1" applyAlignment="1">
      <alignment vertical="top"/>
    </xf>
    <xf numFmtId="0" fontId="3" fillId="0" borderId="0" xfId="1" applyFont="1" applyFill="1" applyBorder="1"/>
  </cellXfs>
  <cellStyles count="2">
    <cellStyle name="Izhod" xfId="1" builtinId="21"/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564"/>
  <sheetViews>
    <sheetView tabSelected="1" zoomScaleNormal="100" zoomScaleSheetLayoutView="100" workbookViewId="0">
      <selection activeCell="J6" sqref="J6"/>
    </sheetView>
  </sheetViews>
  <sheetFormatPr defaultRowHeight="15" x14ac:dyDescent="0.25"/>
  <cols>
    <col min="1" max="1" width="10.7109375" style="11" customWidth="1"/>
    <col min="2" max="2" width="15.5703125" style="11" customWidth="1"/>
    <col min="3" max="3" width="28.5703125" style="11" customWidth="1"/>
    <col min="4" max="4" width="5.28515625" style="11" customWidth="1"/>
    <col min="5" max="5" width="15" style="11" customWidth="1"/>
    <col min="6" max="6" width="40.7109375" style="11" customWidth="1"/>
    <col min="7" max="7" width="14.7109375" style="11" customWidth="1"/>
    <col min="8" max="9" width="12.85546875" style="11" customWidth="1"/>
    <col min="10" max="10" width="12" style="11" customWidth="1"/>
    <col min="11" max="12" width="13" style="11" customWidth="1"/>
    <col min="13" max="14" width="12.28515625" style="11" customWidth="1"/>
    <col min="15" max="15" width="16.5703125" style="11" customWidth="1"/>
    <col min="16" max="16" width="22.5703125" style="11" customWidth="1"/>
    <col min="17" max="16384" width="9.140625" style="11"/>
  </cols>
  <sheetData>
    <row r="1" spans="1:22" customFormat="1" ht="31.5" x14ac:dyDescent="0.25">
      <c r="A1" s="12" t="s">
        <v>0</v>
      </c>
      <c r="B1" s="7"/>
      <c r="H1" s="129" t="s">
        <v>7</v>
      </c>
      <c r="I1" s="129"/>
      <c r="J1" s="28"/>
    </row>
    <row r="2" spans="1:22" customFormat="1" ht="15.75" x14ac:dyDescent="0.25">
      <c r="A2" s="130"/>
      <c r="B2" s="130"/>
      <c r="C2" s="131"/>
      <c r="D2" s="131"/>
      <c r="E2" s="131"/>
      <c r="F2" s="53"/>
      <c r="G2" s="29"/>
      <c r="H2" s="3"/>
      <c r="I2" s="4"/>
      <c r="J2" s="5"/>
    </row>
    <row r="3" spans="1:22" customFormat="1" ht="15.75" x14ac:dyDescent="0.25">
      <c r="A3" s="130"/>
      <c r="B3" s="130"/>
      <c r="C3" s="131"/>
      <c r="D3" s="131"/>
      <c r="E3" s="131"/>
      <c r="F3" s="53"/>
      <c r="G3" s="29"/>
      <c r="H3" s="3"/>
      <c r="I3" s="4"/>
      <c r="J3" s="5"/>
    </row>
    <row r="4" spans="1:22" customFormat="1" ht="15.75" x14ac:dyDescent="0.25">
      <c r="A4" s="130"/>
      <c r="B4" s="130"/>
      <c r="C4" s="131"/>
      <c r="D4" s="131"/>
      <c r="E4" s="131"/>
      <c r="F4" s="53"/>
      <c r="G4" s="29"/>
      <c r="H4" s="3"/>
      <c r="I4" s="4"/>
      <c r="J4" s="5"/>
    </row>
    <row r="5" spans="1:22" customFormat="1" ht="15.75" x14ac:dyDescent="0.25">
      <c r="A5" s="1"/>
      <c r="B5" s="2"/>
      <c r="H5" s="3"/>
      <c r="I5" s="4"/>
      <c r="J5" s="5"/>
      <c r="P5" s="81"/>
    </row>
    <row r="6" spans="1:22" customFormat="1" ht="15.75" x14ac:dyDescent="0.25">
      <c r="A6" s="8" t="s">
        <v>1</v>
      </c>
      <c r="B6" s="8"/>
      <c r="H6" s="3"/>
      <c r="I6" s="4"/>
      <c r="J6" s="5"/>
    </row>
    <row r="7" spans="1:22" customFormat="1" ht="15.75" x14ac:dyDescent="0.25">
      <c r="A7" s="6" t="s">
        <v>2</v>
      </c>
      <c r="B7" s="6"/>
      <c r="H7" s="3"/>
      <c r="I7" s="4"/>
      <c r="J7" s="5"/>
    </row>
    <row r="8" spans="1:22" customFormat="1" ht="15.75" x14ac:dyDescent="0.25">
      <c r="A8" s="6" t="s">
        <v>3</v>
      </c>
      <c r="B8" s="6"/>
      <c r="H8" s="3"/>
      <c r="I8" s="4"/>
      <c r="J8" s="5"/>
    </row>
    <row r="9" spans="1:22" customFormat="1" ht="15.75" x14ac:dyDescent="0.25">
      <c r="A9" s="6" t="s">
        <v>4</v>
      </c>
      <c r="B9" s="6"/>
      <c r="H9" s="3"/>
      <c r="I9" s="4"/>
      <c r="J9" s="4"/>
    </row>
    <row r="10" spans="1:22" customFormat="1" x14ac:dyDescent="0.25"/>
    <row r="11" spans="1:22" customFormat="1" x14ac:dyDescent="0.25"/>
    <row r="12" spans="1:22" customFormat="1" ht="15.75" x14ac:dyDescent="0.25">
      <c r="C12" s="14" t="s">
        <v>5</v>
      </c>
      <c r="F12" s="11"/>
    </row>
    <row r="13" spans="1:22" customFormat="1" x14ac:dyDescent="0.25">
      <c r="C13" s="13" t="s">
        <v>240</v>
      </c>
      <c r="F13" s="11"/>
    </row>
    <row r="14" spans="1:22" customFormat="1" ht="15.75" thickBot="1" x14ac:dyDescent="0.3">
      <c r="C14" s="13"/>
    </row>
    <row r="15" spans="1:22" customFormat="1" ht="15.75" thickBot="1" x14ac:dyDescent="0.3">
      <c r="G15" s="43"/>
      <c r="H15" s="44"/>
      <c r="I15" s="44" t="s">
        <v>210</v>
      </c>
      <c r="J15" s="44"/>
      <c r="K15" s="44"/>
      <c r="L15" s="51" t="s">
        <v>212</v>
      </c>
      <c r="M15" s="52"/>
      <c r="N15" s="46" t="s">
        <v>211</v>
      </c>
      <c r="O15" s="45"/>
    </row>
    <row r="16" spans="1:22" customFormat="1" ht="61.5" thickTop="1" thickBot="1" x14ac:dyDescent="0.3">
      <c r="A16" s="91" t="s">
        <v>221</v>
      </c>
      <c r="B16" s="54" t="s">
        <v>222</v>
      </c>
      <c r="C16" s="55" t="s">
        <v>223</v>
      </c>
      <c r="D16" s="55" t="s">
        <v>6</v>
      </c>
      <c r="E16" s="54" t="s">
        <v>224</v>
      </c>
      <c r="F16" s="54" t="s">
        <v>248</v>
      </c>
      <c r="G16" s="47" t="s">
        <v>215</v>
      </c>
      <c r="H16" s="63" t="s">
        <v>237</v>
      </c>
      <c r="I16" s="62" t="s">
        <v>228</v>
      </c>
      <c r="J16" s="40" t="s">
        <v>217</v>
      </c>
      <c r="K16" s="61" t="s">
        <v>238</v>
      </c>
      <c r="L16" s="48" t="s">
        <v>213</v>
      </c>
      <c r="M16" s="60" t="s">
        <v>227</v>
      </c>
      <c r="N16" s="50" t="s">
        <v>214</v>
      </c>
      <c r="O16" s="59" t="s">
        <v>226</v>
      </c>
      <c r="P16" s="58" t="s">
        <v>225</v>
      </c>
      <c r="Q16" s="19"/>
      <c r="R16" s="19"/>
      <c r="S16" s="19"/>
      <c r="T16" s="19"/>
      <c r="U16" s="19"/>
      <c r="V16" s="19"/>
    </row>
    <row r="17" spans="1:53" customFormat="1" ht="15.75" thickTop="1" x14ac:dyDescent="0.25">
      <c r="A17" s="92" t="s">
        <v>8</v>
      </c>
      <c r="B17" s="56" t="s">
        <v>9</v>
      </c>
      <c r="C17" s="56" t="s">
        <v>10</v>
      </c>
      <c r="D17" s="56" t="s">
        <v>11</v>
      </c>
      <c r="E17" s="56" t="s">
        <v>12</v>
      </c>
      <c r="F17" s="56" t="s">
        <v>13</v>
      </c>
      <c r="G17" s="16" t="s">
        <v>14</v>
      </c>
      <c r="H17" s="16" t="s">
        <v>15</v>
      </c>
      <c r="I17" s="17" t="s">
        <v>16</v>
      </c>
      <c r="J17" s="31" t="s">
        <v>17</v>
      </c>
      <c r="K17" s="16" t="s">
        <v>18</v>
      </c>
      <c r="L17" s="18" t="s">
        <v>19</v>
      </c>
      <c r="M17" s="31" t="s">
        <v>20</v>
      </c>
      <c r="N17" s="49" t="s">
        <v>21</v>
      </c>
      <c r="O17" s="49" t="s">
        <v>22</v>
      </c>
      <c r="P17" s="78" t="s">
        <v>23</v>
      </c>
      <c r="Q17" s="19"/>
      <c r="R17" s="19"/>
      <c r="S17" s="19"/>
      <c r="T17" s="19"/>
      <c r="U17" s="19"/>
      <c r="V17" s="19"/>
    </row>
    <row r="18" spans="1:53" s="9" customFormat="1" ht="15.75" customHeight="1" thickBot="1" x14ac:dyDescent="0.3">
      <c r="A18" s="93"/>
      <c r="B18" s="57"/>
      <c r="C18" s="57"/>
      <c r="D18" s="57"/>
      <c r="E18" s="57"/>
      <c r="F18" s="57"/>
      <c r="G18" s="70"/>
      <c r="H18" s="71"/>
      <c r="I18" s="71"/>
      <c r="J18" s="72" t="s">
        <v>249</v>
      </c>
      <c r="K18" s="73" t="s">
        <v>250</v>
      </c>
      <c r="L18" s="74"/>
      <c r="M18" s="75"/>
      <c r="N18" s="76" t="s">
        <v>251</v>
      </c>
      <c r="O18" s="77" t="s">
        <v>216</v>
      </c>
      <c r="P18" s="79"/>
      <c r="Q18" s="23"/>
      <c r="R18" s="23"/>
      <c r="S18" s="23"/>
      <c r="T18" s="23"/>
      <c r="U18" s="23"/>
      <c r="V18" s="23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</row>
    <row r="19" spans="1:53" s="9" customFormat="1" ht="15.75" customHeight="1" x14ac:dyDescent="0.25">
      <c r="A19" s="94"/>
      <c r="B19" s="30"/>
      <c r="C19" s="32" t="s">
        <v>115</v>
      </c>
      <c r="D19" s="30"/>
      <c r="E19" s="30"/>
      <c r="F19" s="30"/>
      <c r="G19" s="64"/>
      <c r="H19" s="64"/>
      <c r="I19" s="64"/>
      <c r="J19" s="65"/>
      <c r="K19" s="66"/>
      <c r="L19" s="66"/>
      <c r="M19" s="67"/>
      <c r="N19" s="68"/>
      <c r="O19" s="69"/>
      <c r="P19" s="80"/>
      <c r="Q19" s="23"/>
      <c r="R19" s="23"/>
      <c r="S19" s="23"/>
      <c r="T19" s="23"/>
      <c r="U19" s="23"/>
      <c r="V19" s="23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</row>
    <row r="20" spans="1:53" x14ac:dyDescent="0.25">
      <c r="A20" s="95" t="s">
        <v>30</v>
      </c>
      <c r="B20" s="102"/>
      <c r="C20" s="21" t="s">
        <v>116</v>
      </c>
      <c r="D20" s="20" t="s">
        <v>24</v>
      </c>
      <c r="E20" s="83" t="s">
        <v>202</v>
      </c>
      <c r="F20" s="112"/>
      <c r="G20" s="113"/>
      <c r="H20" s="41"/>
      <c r="I20" s="41"/>
      <c r="J20" s="104">
        <f>G20+(G20*I20/100)</f>
        <v>0</v>
      </c>
      <c r="K20" s="105">
        <f>H20+(H20*I20/100)</f>
        <v>0</v>
      </c>
      <c r="L20" s="86">
        <v>13</v>
      </c>
      <c r="M20" s="22">
        <v>40</v>
      </c>
      <c r="N20" s="106">
        <f>J20*L20</f>
        <v>0</v>
      </c>
      <c r="O20" s="107">
        <f>K20*M20</f>
        <v>0</v>
      </c>
      <c r="P20" s="114"/>
      <c r="Q20" s="23"/>
      <c r="R20" s="23"/>
      <c r="S20" s="23"/>
      <c r="T20" s="23"/>
      <c r="U20" s="23"/>
      <c r="V20" s="23"/>
    </row>
    <row r="21" spans="1:53" x14ac:dyDescent="0.25">
      <c r="A21" s="95" t="s">
        <v>31</v>
      </c>
      <c r="B21" s="102"/>
      <c r="C21" s="21" t="s">
        <v>117</v>
      </c>
      <c r="D21" s="20" t="s">
        <v>24</v>
      </c>
      <c r="E21" s="83" t="s">
        <v>202</v>
      </c>
      <c r="F21" s="112"/>
      <c r="G21" s="113"/>
      <c r="H21" s="41"/>
      <c r="I21" s="41"/>
      <c r="J21" s="104">
        <f t="shared" ref="J21:J85" si="0">G21+(G21*I21/100)</f>
        <v>0</v>
      </c>
      <c r="K21" s="105">
        <f t="shared" ref="K21:K85" si="1">H21+(H21*I21/100)</f>
        <v>0</v>
      </c>
      <c r="L21" s="86">
        <v>15</v>
      </c>
      <c r="M21" s="22">
        <v>45</v>
      </c>
      <c r="N21" s="106">
        <f t="shared" ref="N21:N85" si="2">J21*L21</f>
        <v>0</v>
      </c>
      <c r="O21" s="107">
        <f t="shared" ref="O21:O85" si="3">K21*M21</f>
        <v>0</v>
      </c>
      <c r="P21" s="114"/>
      <c r="Q21" s="23"/>
      <c r="R21" s="23"/>
      <c r="S21" s="23"/>
      <c r="T21" s="23"/>
      <c r="U21" s="23"/>
      <c r="V21" s="23"/>
    </row>
    <row r="22" spans="1:53" x14ac:dyDescent="0.25">
      <c r="A22" s="95" t="s">
        <v>32</v>
      </c>
      <c r="B22" s="102"/>
      <c r="C22" s="21" t="s">
        <v>118</v>
      </c>
      <c r="D22" s="20" t="s">
        <v>24</v>
      </c>
      <c r="E22" s="83" t="s">
        <v>202</v>
      </c>
      <c r="F22" s="112"/>
      <c r="G22" s="113"/>
      <c r="H22" s="41"/>
      <c r="I22" s="41"/>
      <c r="J22" s="104">
        <f t="shared" si="0"/>
        <v>0</v>
      </c>
      <c r="K22" s="105">
        <f t="shared" si="1"/>
        <v>0</v>
      </c>
      <c r="L22" s="86">
        <v>3</v>
      </c>
      <c r="M22" s="22">
        <v>15</v>
      </c>
      <c r="N22" s="106">
        <f t="shared" si="2"/>
        <v>0</v>
      </c>
      <c r="O22" s="107">
        <f t="shared" si="3"/>
        <v>0</v>
      </c>
      <c r="P22" s="114"/>
      <c r="Q22" s="23"/>
      <c r="R22" s="23"/>
      <c r="S22" s="23"/>
      <c r="T22" s="23"/>
      <c r="U22" s="23"/>
      <c r="V22" s="23"/>
    </row>
    <row r="23" spans="1:53" x14ac:dyDescent="0.25">
      <c r="A23" s="95" t="s">
        <v>33</v>
      </c>
      <c r="B23" s="102"/>
      <c r="C23" s="21" t="s">
        <v>119</v>
      </c>
      <c r="D23" s="20" t="s">
        <v>24</v>
      </c>
      <c r="E23" s="83" t="s">
        <v>202</v>
      </c>
      <c r="F23" s="112"/>
      <c r="G23" s="113"/>
      <c r="H23" s="41"/>
      <c r="I23" s="41"/>
      <c r="J23" s="104">
        <f t="shared" si="0"/>
        <v>0</v>
      </c>
      <c r="K23" s="105">
        <f t="shared" si="1"/>
        <v>0</v>
      </c>
      <c r="L23" s="86">
        <v>6</v>
      </c>
      <c r="M23" s="22">
        <v>20</v>
      </c>
      <c r="N23" s="106">
        <f t="shared" si="2"/>
        <v>0</v>
      </c>
      <c r="O23" s="107">
        <f t="shared" si="3"/>
        <v>0</v>
      </c>
      <c r="P23" s="114"/>
      <c r="Q23" s="23"/>
      <c r="R23" s="23"/>
      <c r="S23" s="23"/>
      <c r="T23" s="23"/>
      <c r="U23" s="23"/>
      <c r="V23" s="23"/>
    </row>
    <row r="24" spans="1:53" x14ac:dyDescent="0.25">
      <c r="A24" s="95" t="s">
        <v>34</v>
      </c>
      <c r="B24" s="102"/>
      <c r="C24" s="21" t="s">
        <v>120</v>
      </c>
      <c r="D24" s="20" t="s">
        <v>24</v>
      </c>
      <c r="E24" s="83" t="s">
        <v>202</v>
      </c>
      <c r="F24" s="112"/>
      <c r="G24" s="113"/>
      <c r="H24" s="41"/>
      <c r="I24" s="41"/>
      <c r="J24" s="104">
        <f t="shared" si="0"/>
        <v>0</v>
      </c>
      <c r="K24" s="105">
        <f t="shared" si="1"/>
        <v>0</v>
      </c>
      <c r="L24" s="86">
        <v>16</v>
      </c>
      <c r="M24" s="22">
        <v>50</v>
      </c>
      <c r="N24" s="106">
        <f t="shared" si="2"/>
        <v>0</v>
      </c>
      <c r="O24" s="107">
        <f t="shared" si="3"/>
        <v>0</v>
      </c>
      <c r="P24" s="114"/>
      <c r="Q24" s="23"/>
      <c r="R24" s="23"/>
      <c r="S24" s="23"/>
      <c r="T24" s="23"/>
      <c r="U24" s="23"/>
      <c r="V24" s="23"/>
    </row>
    <row r="25" spans="1:53" x14ac:dyDescent="0.25">
      <c r="A25" s="95" t="s">
        <v>35</v>
      </c>
      <c r="B25" s="102"/>
      <c r="C25" s="21" t="s">
        <v>121</v>
      </c>
      <c r="D25" s="20" t="s">
        <v>24</v>
      </c>
      <c r="E25" s="83" t="s">
        <v>202</v>
      </c>
      <c r="F25" s="112"/>
      <c r="G25" s="113"/>
      <c r="H25" s="41"/>
      <c r="I25" s="41"/>
      <c r="J25" s="104">
        <f t="shared" si="0"/>
        <v>0</v>
      </c>
      <c r="K25" s="105">
        <f t="shared" si="1"/>
        <v>0</v>
      </c>
      <c r="L25" s="86">
        <v>20</v>
      </c>
      <c r="M25" s="22">
        <v>60</v>
      </c>
      <c r="N25" s="106">
        <f t="shared" si="2"/>
        <v>0</v>
      </c>
      <c r="O25" s="107">
        <f t="shared" si="3"/>
        <v>0</v>
      </c>
      <c r="P25" s="114"/>
      <c r="Q25" s="23"/>
      <c r="R25" s="23"/>
      <c r="S25" s="23"/>
      <c r="T25" s="23"/>
      <c r="U25" s="23"/>
      <c r="V25" s="23"/>
    </row>
    <row r="26" spans="1:53" x14ac:dyDescent="0.25">
      <c r="A26" s="95" t="s">
        <v>36</v>
      </c>
      <c r="B26" s="102"/>
      <c r="C26" s="21" t="s">
        <v>122</v>
      </c>
      <c r="D26" s="20" t="s">
        <v>24</v>
      </c>
      <c r="E26" s="83" t="s">
        <v>202</v>
      </c>
      <c r="F26" s="112"/>
      <c r="G26" s="113"/>
      <c r="H26" s="41"/>
      <c r="I26" s="41"/>
      <c r="J26" s="104">
        <f t="shared" si="0"/>
        <v>0</v>
      </c>
      <c r="K26" s="105">
        <f t="shared" si="1"/>
        <v>0</v>
      </c>
      <c r="L26" s="86">
        <v>196</v>
      </c>
      <c r="M26" s="22">
        <v>590</v>
      </c>
      <c r="N26" s="106">
        <f t="shared" si="2"/>
        <v>0</v>
      </c>
      <c r="O26" s="107">
        <f t="shared" si="3"/>
        <v>0</v>
      </c>
      <c r="P26" s="114"/>
      <c r="Q26" s="27"/>
      <c r="R26" s="23"/>
      <c r="S26" s="23"/>
      <c r="T26" s="23"/>
      <c r="U26" s="23"/>
      <c r="V26" s="23"/>
    </row>
    <row r="27" spans="1:53" x14ac:dyDescent="0.25">
      <c r="A27" s="95" t="s">
        <v>37</v>
      </c>
      <c r="B27" s="102"/>
      <c r="C27" s="21" t="s">
        <v>123</v>
      </c>
      <c r="D27" s="20" t="s">
        <v>24</v>
      </c>
      <c r="E27" s="83" t="s">
        <v>202</v>
      </c>
      <c r="F27" s="112"/>
      <c r="G27" s="113"/>
      <c r="H27" s="41"/>
      <c r="I27" s="41"/>
      <c r="J27" s="104">
        <f t="shared" si="0"/>
        <v>0</v>
      </c>
      <c r="K27" s="105">
        <f t="shared" si="1"/>
        <v>0</v>
      </c>
      <c r="L27" s="86">
        <v>16</v>
      </c>
      <c r="M27" s="22">
        <v>50</v>
      </c>
      <c r="N27" s="106">
        <f t="shared" si="2"/>
        <v>0</v>
      </c>
      <c r="O27" s="107">
        <f t="shared" si="3"/>
        <v>0</v>
      </c>
      <c r="P27" s="114"/>
      <c r="Q27" s="27"/>
      <c r="R27" s="23"/>
      <c r="S27" s="23"/>
      <c r="T27" s="23"/>
      <c r="U27" s="23"/>
      <c r="V27" s="23"/>
    </row>
    <row r="28" spans="1:53" x14ac:dyDescent="0.25">
      <c r="A28" s="95" t="s">
        <v>38</v>
      </c>
      <c r="B28" s="102"/>
      <c r="C28" s="21" t="s">
        <v>124</v>
      </c>
      <c r="D28" s="20" t="s">
        <v>24</v>
      </c>
      <c r="E28" s="83" t="s">
        <v>202</v>
      </c>
      <c r="F28" s="112"/>
      <c r="G28" s="113"/>
      <c r="H28" s="41"/>
      <c r="I28" s="41"/>
      <c r="J28" s="104">
        <f t="shared" si="0"/>
        <v>0</v>
      </c>
      <c r="K28" s="105">
        <f t="shared" si="1"/>
        <v>0</v>
      </c>
      <c r="L28" s="86">
        <v>18</v>
      </c>
      <c r="M28" s="22">
        <v>55</v>
      </c>
      <c r="N28" s="106">
        <f t="shared" si="2"/>
        <v>0</v>
      </c>
      <c r="O28" s="107">
        <f t="shared" si="3"/>
        <v>0</v>
      </c>
      <c r="P28" s="114"/>
      <c r="Q28" s="23"/>
      <c r="R28" s="23"/>
      <c r="S28" s="23"/>
      <c r="T28" s="23"/>
      <c r="U28" s="23"/>
      <c r="V28" s="23"/>
    </row>
    <row r="29" spans="1:53" x14ac:dyDescent="0.25">
      <c r="A29" s="95" t="s">
        <v>39</v>
      </c>
      <c r="B29" s="102"/>
      <c r="C29" s="21" t="s">
        <v>125</v>
      </c>
      <c r="D29" s="20" t="s">
        <v>24</v>
      </c>
      <c r="E29" s="83" t="s">
        <v>202</v>
      </c>
      <c r="F29" s="112"/>
      <c r="G29" s="113"/>
      <c r="H29" s="41"/>
      <c r="I29" s="41"/>
      <c r="J29" s="104">
        <f t="shared" si="0"/>
        <v>0</v>
      </c>
      <c r="K29" s="105">
        <f t="shared" si="1"/>
        <v>0</v>
      </c>
      <c r="L29" s="86">
        <v>0.6</v>
      </c>
      <c r="M29" s="22">
        <v>2</v>
      </c>
      <c r="N29" s="106">
        <f t="shared" si="2"/>
        <v>0</v>
      </c>
      <c r="O29" s="107">
        <f t="shared" si="3"/>
        <v>0</v>
      </c>
      <c r="P29" s="114"/>
      <c r="Q29" s="23"/>
      <c r="R29" s="23"/>
      <c r="S29" s="23"/>
      <c r="T29" s="23"/>
      <c r="U29" s="23"/>
      <c r="V29" s="23"/>
    </row>
    <row r="30" spans="1:53" x14ac:dyDescent="0.25">
      <c r="A30" s="95" t="s">
        <v>40</v>
      </c>
      <c r="B30" s="102"/>
      <c r="C30" s="21" t="s">
        <v>126</v>
      </c>
      <c r="D30" s="20" t="s">
        <v>24</v>
      </c>
      <c r="E30" s="83" t="s">
        <v>202</v>
      </c>
      <c r="F30" s="112"/>
      <c r="G30" s="113"/>
      <c r="H30" s="41"/>
      <c r="I30" s="41"/>
      <c r="J30" s="104">
        <f t="shared" si="0"/>
        <v>0</v>
      </c>
      <c r="K30" s="105">
        <f t="shared" si="1"/>
        <v>0</v>
      </c>
      <c r="L30" s="86">
        <v>8</v>
      </c>
      <c r="M30" s="22">
        <v>25</v>
      </c>
      <c r="N30" s="106">
        <f t="shared" si="2"/>
        <v>0</v>
      </c>
      <c r="O30" s="107">
        <f t="shared" si="3"/>
        <v>0</v>
      </c>
      <c r="P30" s="114"/>
      <c r="Q30" s="23"/>
      <c r="R30" s="23"/>
      <c r="S30" s="23"/>
      <c r="T30" s="23"/>
      <c r="U30" s="23"/>
      <c r="V30" s="23"/>
    </row>
    <row r="31" spans="1:53" x14ac:dyDescent="0.25">
      <c r="A31" s="95" t="s">
        <v>41</v>
      </c>
      <c r="B31" s="102"/>
      <c r="C31" s="21" t="s">
        <v>128</v>
      </c>
      <c r="D31" s="20" t="s">
        <v>24</v>
      </c>
      <c r="E31" s="83" t="s">
        <v>202</v>
      </c>
      <c r="F31" s="112"/>
      <c r="G31" s="113"/>
      <c r="H31" s="41"/>
      <c r="I31" s="41"/>
      <c r="J31" s="104">
        <f t="shared" si="0"/>
        <v>0</v>
      </c>
      <c r="K31" s="105">
        <f t="shared" si="1"/>
        <v>0</v>
      </c>
      <c r="L31" s="86">
        <v>3</v>
      </c>
      <c r="M31" s="22">
        <v>10</v>
      </c>
      <c r="N31" s="106">
        <f t="shared" si="2"/>
        <v>0</v>
      </c>
      <c r="O31" s="107">
        <f t="shared" si="3"/>
        <v>0</v>
      </c>
      <c r="P31" s="114"/>
      <c r="Q31" s="23"/>
      <c r="R31" s="23"/>
      <c r="S31" s="23"/>
      <c r="T31" s="23"/>
      <c r="U31" s="23"/>
      <c r="V31" s="23"/>
    </row>
    <row r="32" spans="1:53" x14ac:dyDescent="0.25">
      <c r="A32" s="95" t="s">
        <v>42</v>
      </c>
      <c r="B32" s="102"/>
      <c r="C32" s="21" t="s">
        <v>129</v>
      </c>
      <c r="D32" s="20" t="s">
        <v>24</v>
      </c>
      <c r="E32" s="83" t="s">
        <v>202</v>
      </c>
      <c r="F32" s="112"/>
      <c r="G32" s="113"/>
      <c r="H32" s="41"/>
      <c r="I32" s="41"/>
      <c r="J32" s="104">
        <f t="shared" si="0"/>
        <v>0</v>
      </c>
      <c r="K32" s="105">
        <f t="shared" si="1"/>
        <v>0</v>
      </c>
      <c r="L32" s="86">
        <v>8</v>
      </c>
      <c r="M32" s="22">
        <v>25</v>
      </c>
      <c r="N32" s="106">
        <f t="shared" si="2"/>
        <v>0</v>
      </c>
      <c r="O32" s="107">
        <f t="shared" si="3"/>
        <v>0</v>
      </c>
      <c r="P32" s="114"/>
      <c r="Q32" s="23"/>
      <c r="R32" s="23"/>
      <c r="S32" s="23"/>
      <c r="T32" s="23"/>
      <c r="U32" s="23"/>
      <c r="V32" s="23"/>
    </row>
    <row r="33" spans="1:22" x14ac:dyDescent="0.25">
      <c r="A33" s="95" t="s">
        <v>43</v>
      </c>
      <c r="B33" s="102"/>
      <c r="C33" s="21" t="s">
        <v>130</v>
      </c>
      <c r="D33" s="20" t="s">
        <v>24</v>
      </c>
      <c r="E33" s="83" t="s">
        <v>202</v>
      </c>
      <c r="F33" s="112"/>
      <c r="G33" s="113"/>
      <c r="H33" s="41"/>
      <c r="I33" s="41"/>
      <c r="J33" s="104">
        <f t="shared" si="0"/>
        <v>0</v>
      </c>
      <c r="K33" s="105">
        <f t="shared" si="1"/>
        <v>0</v>
      </c>
      <c r="L33" s="86">
        <v>5</v>
      </c>
      <c r="M33" s="22">
        <v>15</v>
      </c>
      <c r="N33" s="106">
        <f t="shared" si="2"/>
        <v>0</v>
      </c>
      <c r="O33" s="107">
        <f t="shared" si="3"/>
        <v>0</v>
      </c>
      <c r="P33" s="114"/>
      <c r="Q33" s="27"/>
      <c r="R33" s="23"/>
      <c r="S33" s="23"/>
      <c r="T33" s="23"/>
      <c r="U33" s="23"/>
      <c r="V33" s="23"/>
    </row>
    <row r="34" spans="1:22" x14ac:dyDescent="0.25">
      <c r="A34" s="95" t="s">
        <v>44</v>
      </c>
      <c r="B34" s="102"/>
      <c r="C34" s="21" t="s">
        <v>131</v>
      </c>
      <c r="D34" s="20" t="s">
        <v>24</v>
      </c>
      <c r="E34" s="83" t="s">
        <v>202</v>
      </c>
      <c r="F34" s="112"/>
      <c r="G34" s="113"/>
      <c r="H34" s="41"/>
      <c r="I34" s="41"/>
      <c r="J34" s="104">
        <f t="shared" si="0"/>
        <v>0</v>
      </c>
      <c r="K34" s="105">
        <f t="shared" si="1"/>
        <v>0</v>
      </c>
      <c r="L34" s="86">
        <v>100</v>
      </c>
      <c r="M34" s="22">
        <v>300</v>
      </c>
      <c r="N34" s="106">
        <f t="shared" si="2"/>
        <v>0</v>
      </c>
      <c r="O34" s="107">
        <f t="shared" si="3"/>
        <v>0</v>
      </c>
      <c r="P34" s="114"/>
      <c r="Q34" s="27"/>
      <c r="R34" s="23"/>
      <c r="S34" s="23"/>
      <c r="T34" s="23"/>
      <c r="U34" s="23"/>
      <c r="V34" s="23"/>
    </row>
    <row r="35" spans="1:22" x14ac:dyDescent="0.25">
      <c r="A35" s="95" t="s">
        <v>45</v>
      </c>
      <c r="B35" s="102"/>
      <c r="C35" s="21" t="s">
        <v>132</v>
      </c>
      <c r="D35" s="20" t="s">
        <v>24</v>
      </c>
      <c r="E35" s="83" t="s">
        <v>202</v>
      </c>
      <c r="F35" s="112"/>
      <c r="G35" s="113"/>
      <c r="H35" s="41"/>
      <c r="I35" s="41"/>
      <c r="J35" s="104">
        <f t="shared" si="0"/>
        <v>0</v>
      </c>
      <c r="K35" s="105">
        <f t="shared" si="1"/>
        <v>0</v>
      </c>
      <c r="L35" s="86">
        <v>10</v>
      </c>
      <c r="M35" s="22">
        <v>30</v>
      </c>
      <c r="N35" s="106">
        <f t="shared" si="2"/>
        <v>0</v>
      </c>
      <c r="O35" s="107">
        <f t="shared" si="3"/>
        <v>0</v>
      </c>
      <c r="P35" s="114"/>
      <c r="Q35" s="23"/>
      <c r="R35" s="23"/>
      <c r="S35" s="23"/>
      <c r="T35" s="23"/>
      <c r="U35" s="23"/>
      <c r="V35" s="23"/>
    </row>
    <row r="36" spans="1:22" x14ac:dyDescent="0.25">
      <c r="A36" s="95" t="s">
        <v>46</v>
      </c>
      <c r="B36" s="102"/>
      <c r="C36" s="15" t="s">
        <v>133</v>
      </c>
      <c r="D36" s="20" t="s">
        <v>24</v>
      </c>
      <c r="E36" s="83" t="s">
        <v>202</v>
      </c>
      <c r="F36" s="112"/>
      <c r="G36" s="113"/>
      <c r="H36" s="41"/>
      <c r="I36" s="41"/>
      <c r="J36" s="104">
        <f t="shared" si="0"/>
        <v>0</v>
      </c>
      <c r="K36" s="105">
        <f t="shared" si="1"/>
        <v>0</v>
      </c>
      <c r="L36" s="86">
        <v>1000</v>
      </c>
      <c r="M36" s="22">
        <v>3000</v>
      </c>
      <c r="N36" s="106">
        <f t="shared" si="2"/>
        <v>0</v>
      </c>
      <c r="O36" s="107">
        <f t="shared" si="3"/>
        <v>0</v>
      </c>
      <c r="P36" s="114"/>
      <c r="Q36" s="23"/>
      <c r="R36" s="23"/>
      <c r="S36" s="23"/>
      <c r="T36" s="23"/>
      <c r="U36" s="23"/>
      <c r="V36" s="23"/>
    </row>
    <row r="37" spans="1:22" x14ac:dyDescent="0.25">
      <c r="A37" s="95" t="s">
        <v>47</v>
      </c>
      <c r="B37" s="102"/>
      <c r="C37" s="15" t="s">
        <v>134</v>
      </c>
      <c r="D37" s="20" t="s">
        <v>24</v>
      </c>
      <c r="E37" s="83" t="s">
        <v>202</v>
      </c>
      <c r="F37" s="112"/>
      <c r="G37" s="113"/>
      <c r="H37" s="41"/>
      <c r="I37" s="41"/>
      <c r="J37" s="104">
        <f t="shared" si="0"/>
        <v>0</v>
      </c>
      <c r="K37" s="105">
        <f t="shared" si="1"/>
        <v>0</v>
      </c>
      <c r="L37" s="86">
        <v>330</v>
      </c>
      <c r="M37" s="22">
        <v>1000</v>
      </c>
      <c r="N37" s="106">
        <f t="shared" si="2"/>
        <v>0</v>
      </c>
      <c r="O37" s="107">
        <f t="shared" si="3"/>
        <v>0</v>
      </c>
      <c r="P37" s="114"/>
      <c r="Q37" s="23"/>
      <c r="R37" s="23"/>
      <c r="S37" s="23"/>
      <c r="T37" s="23"/>
      <c r="U37" s="23"/>
      <c r="V37" s="23"/>
    </row>
    <row r="38" spans="1:22" x14ac:dyDescent="0.25">
      <c r="A38" s="95" t="s">
        <v>48</v>
      </c>
      <c r="B38" s="102"/>
      <c r="C38" s="21" t="s">
        <v>135</v>
      </c>
      <c r="D38" s="20" t="s">
        <v>24</v>
      </c>
      <c r="E38" s="84" t="s">
        <v>219</v>
      </c>
      <c r="F38" s="84"/>
      <c r="G38" s="108"/>
      <c r="H38" s="41"/>
      <c r="I38" s="41"/>
      <c r="J38" s="104">
        <f t="shared" si="0"/>
        <v>0</v>
      </c>
      <c r="K38" s="105">
        <f t="shared" si="1"/>
        <v>0</v>
      </c>
      <c r="L38" s="86">
        <v>30</v>
      </c>
      <c r="M38" s="22">
        <v>100</v>
      </c>
      <c r="N38" s="106">
        <f t="shared" si="2"/>
        <v>0</v>
      </c>
      <c r="O38" s="107">
        <f t="shared" si="3"/>
        <v>0</v>
      </c>
      <c r="P38" s="114"/>
      <c r="Q38" s="23"/>
      <c r="R38" s="23"/>
      <c r="S38" s="23"/>
      <c r="T38" s="23"/>
      <c r="U38" s="23"/>
      <c r="V38" s="23"/>
    </row>
    <row r="39" spans="1:22" x14ac:dyDescent="0.25">
      <c r="A39" s="95" t="s">
        <v>49</v>
      </c>
      <c r="B39" s="102"/>
      <c r="C39" s="21" t="s">
        <v>136</v>
      </c>
      <c r="D39" s="20" t="s">
        <v>24</v>
      </c>
      <c r="E39" s="84" t="s">
        <v>219</v>
      </c>
      <c r="F39" s="84"/>
      <c r="G39" s="108"/>
      <c r="H39" s="41"/>
      <c r="I39" s="41"/>
      <c r="J39" s="104">
        <f t="shared" si="0"/>
        <v>0</v>
      </c>
      <c r="K39" s="105">
        <f t="shared" si="1"/>
        <v>0</v>
      </c>
      <c r="L39" s="86">
        <v>30</v>
      </c>
      <c r="M39" s="22">
        <v>100</v>
      </c>
      <c r="N39" s="106">
        <f t="shared" si="2"/>
        <v>0</v>
      </c>
      <c r="O39" s="107">
        <f t="shared" si="3"/>
        <v>0</v>
      </c>
      <c r="P39" s="114"/>
      <c r="Q39" s="23"/>
      <c r="R39" s="23"/>
      <c r="S39" s="23"/>
      <c r="T39" s="23"/>
      <c r="U39" s="23"/>
      <c r="V39" s="23"/>
    </row>
    <row r="40" spans="1:22" x14ac:dyDescent="0.25">
      <c r="A40" s="95" t="s">
        <v>50</v>
      </c>
      <c r="B40" s="102"/>
      <c r="C40" s="21" t="s">
        <v>137</v>
      </c>
      <c r="D40" s="20" t="s">
        <v>24</v>
      </c>
      <c r="E40" s="84" t="s">
        <v>219</v>
      </c>
      <c r="F40" s="84"/>
      <c r="G40" s="108"/>
      <c r="H40" s="41"/>
      <c r="I40" s="41"/>
      <c r="J40" s="104">
        <f t="shared" si="0"/>
        <v>0</v>
      </c>
      <c r="K40" s="105">
        <f t="shared" si="1"/>
        <v>0</v>
      </c>
      <c r="L40" s="86">
        <v>30</v>
      </c>
      <c r="M40" s="22">
        <v>100</v>
      </c>
      <c r="N40" s="106">
        <f t="shared" si="2"/>
        <v>0</v>
      </c>
      <c r="O40" s="107">
        <f t="shared" si="3"/>
        <v>0</v>
      </c>
      <c r="P40" s="114"/>
      <c r="Q40" s="23"/>
      <c r="R40" s="23"/>
      <c r="S40" s="23"/>
      <c r="T40" s="23"/>
      <c r="U40" s="23"/>
      <c r="V40" s="23"/>
    </row>
    <row r="41" spans="1:22" x14ac:dyDescent="0.25">
      <c r="A41" s="95" t="s">
        <v>51</v>
      </c>
      <c r="B41" s="102"/>
      <c r="C41" s="21" t="s">
        <v>138</v>
      </c>
      <c r="D41" s="20" t="s">
        <v>24</v>
      </c>
      <c r="E41" s="83" t="s">
        <v>202</v>
      </c>
      <c r="F41" s="112"/>
      <c r="G41" s="113"/>
      <c r="H41" s="41"/>
      <c r="I41" s="41"/>
      <c r="J41" s="104">
        <f t="shared" si="0"/>
        <v>0</v>
      </c>
      <c r="K41" s="105">
        <f t="shared" si="1"/>
        <v>0</v>
      </c>
      <c r="L41" s="86">
        <v>80</v>
      </c>
      <c r="M41" s="22">
        <v>250</v>
      </c>
      <c r="N41" s="106">
        <f t="shared" si="2"/>
        <v>0</v>
      </c>
      <c r="O41" s="107">
        <f t="shared" si="3"/>
        <v>0</v>
      </c>
      <c r="P41" s="114"/>
      <c r="Q41" s="23"/>
      <c r="R41" s="23"/>
      <c r="S41" s="23"/>
      <c r="T41" s="23"/>
      <c r="U41" s="23"/>
      <c r="V41" s="23"/>
    </row>
    <row r="42" spans="1:22" x14ac:dyDescent="0.25">
      <c r="A42" s="95" t="s">
        <v>52</v>
      </c>
      <c r="B42" s="102"/>
      <c r="C42" s="21" t="s">
        <v>139</v>
      </c>
      <c r="D42" s="20" t="s">
        <v>24</v>
      </c>
      <c r="E42" s="83" t="s">
        <v>202</v>
      </c>
      <c r="F42" s="112"/>
      <c r="G42" s="113"/>
      <c r="H42" s="41"/>
      <c r="I42" s="41"/>
      <c r="J42" s="104">
        <f t="shared" si="0"/>
        <v>0</v>
      </c>
      <c r="K42" s="105">
        <f t="shared" si="1"/>
        <v>0</v>
      </c>
      <c r="L42" s="86">
        <v>1.5</v>
      </c>
      <c r="M42" s="22">
        <v>5</v>
      </c>
      <c r="N42" s="106">
        <f t="shared" si="2"/>
        <v>0</v>
      </c>
      <c r="O42" s="107">
        <f t="shared" si="3"/>
        <v>0</v>
      </c>
      <c r="P42" s="114"/>
      <c r="Q42" s="23"/>
      <c r="R42" s="23"/>
      <c r="S42" s="23"/>
      <c r="T42" s="23"/>
      <c r="U42" s="23"/>
      <c r="V42" s="23"/>
    </row>
    <row r="43" spans="1:22" x14ac:dyDescent="0.25">
      <c r="A43" s="95" t="s">
        <v>53</v>
      </c>
      <c r="B43" s="102"/>
      <c r="C43" s="21" t="s">
        <v>140</v>
      </c>
      <c r="D43" s="20" t="s">
        <v>24</v>
      </c>
      <c r="E43" s="83" t="s">
        <v>202</v>
      </c>
      <c r="F43" s="112"/>
      <c r="G43" s="113"/>
      <c r="H43" s="41"/>
      <c r="I43" s="41"/>
      <c r="J43" s="104">
        <f t="shared" si="0"/>
        <v>0</v>
      </c>
      <c r="K43" s="105">
        <f t="shared" si="1"/>
        <v>0</v>
      </c>
      <c r="L43" s="86">
        <v>6</v>
      </c>
      <c r="M43" s="22">
        <v>20</v>
      </c>
      <c r="N43" s="106">
        <f t="shared" si="2"/>
        <v>0</v>
      </c>
      <c r="O43" s="107">
        <f t="shared" si="3"/>
        <v>0</v>
      </c>
      <c r="P43" s="114"/>
      <c r="Q43" s="23"/>
      <c r="R43" s="23"/>
      <c r="S43" s="23"/>
      <c r="T43" s="23"/>
      <c r="U43" s="23"/>
      <c r="V43" s="23"/>
    </row>
    <row r="44" spans="1:22" x14ac:dyDescent="0.25">
      <c r="A44" s="95" t="s">
        <v>54</v>
      </c>
      <c r="B44" s="102"/>
      <c r="C44" s="21" t="s">
        <v>141</v>
      </c>
      <c r="D44" s="20" t="s">
        <v>24</v>
      </c>
      <c r="E44" s="83" t="s">
        <v>202</v>
      </c>
      <c r="F44" s="112"/>
      <c r="G44" s="113"/>
      <c r="H44" s="41"/>
      <c r="I44" s="41"/>
      <c r="J44" s="104">
        <f t="shared" si="0"/>
        <v>0</v>
      </c>
      <c r="K44" s="105">
        <f t="shared" si="1"/>
        <v>0</v>
      </c>
      <c r="L44" s="86">
        <v>3</v>
      </c>
      <c r="M44" s="22">
        <v>10</v>
      </c>
      <c r="N44" s="106">
        <f t="shared" si="2"/>
        <v>0</v>
      </c>
      <c r="O44" s="107">
        <f t="shared" si="3"/>
        <v>0</v>
      </c>
      <c r="P44" s="114"/>
      <c r="Q44" s="23"/>
      <c r="R44" s="23"/>
      <c r="S44" s="23"/>
      <c r="T44" s="23"/>
      <c r="U44" s="23"/>
      <c r="V44" s="23"/>
    </row>
    <row r="45" spans="1:22" x14ac:dyDescent="0.25">
      <c r="A45" s="95" t="s">
        <v>55</v>
      </c>
      <c r="B45" s="102"/>
      <c r="C45" s="21" t="s">
        <v>142</v>
      </c>
      <c r="D45" s="20" t="s">
        <v>24</v>
      </c>
      <c r="E45" s="83" t="s">
        <v>202</v>
      </c>
      <c r="F45" s="112"/>
      <c r="G45" s="113"/>
      <c r="H45" s="41"/>
      <c r="I45" s="41"/>
      <c r="J45" s="104">
        <f t="shared" si="0"/>
        <v>0</v>
      </c>
      <c r="K45" s="105">
        <f t="shared" si="1"/>
        <v>0</v>
      </c>
      <c r="L45" s="86">
        <v>16</v>
      </c>
      <c r="M45" s="22">
        <v>50</v>
      </c>
      <c r="N45" s="106">
        <f t="shared" si="2"/>
        <v>0</v>
      </c>
      <c r="O45" s="107">
        <f t="shared" si="3"/>
        <v>0</v>
      </c>
      <c r="P45" s="114"/>
      <c r="Q45" s="23"/>
      <c r="R45" s="23"/>
      <c r="S45" s="23"/>
      <c r="T45" s="23"/>
      <c r="U45" s="23"/>
      <c r="V45" s="23"/>
    </row>
    <row r="46" spans="1:22" x14ac:dyDescent="0.25">
      <c r="A46" s="95" t="s">
        <v>56</v>
      </c>
      <c r="B46" s="102"/>
      <c r="C46" s="21" t="s">
        <v>143</v>
      </c>
      <c r="D46" s="20" t="s">
        <v>24</v>
      </c>
      <c r="E46" s="83" t="s">
        <v>202</v>
      </c>
      <c r="F46" s="112"/>
      <c r="G46" s="113"/>
      <c r="H46" s="41"/>
      <c r="I46" s="41"/>
      <c r="J46" s="104">
        <f t="shared" si="0"/>
        <v>0</v>
      </c>
      <c r="K46" s="105">
        <f t="shared" si="1"/>
        <v>0</v>
      </c>
      <c r="L46" s="86">
        <v>3</v>
      </c>
      <c r="M46" s="22">
        <v>10</v>
      </c>
      <c r="N46" s="106">
        <f t="shared" si="2"/>
        <v>0</v>
      </c>
      <c r="O46" s="107">
        <f t="shared" si="3"/>
        <v>0</v>
      </c>
      <c r="P46" s="114"/>
      <c r="Q46" s="23"/>
      <c r="R46" s="23"/>
      <c r="S46" s="23"/>
      <c r="T46" s="23"/>
      <c r="U46" s="23"/>
      <c r="V46" s="23"/>
    </row>
    <row r="47" spans="1:22" x14ac:dyDescent="0.25">
      <c r="A47" s="95" t="s">
        <v>57</v>
      </c>
      <c r="B47" s="102"/>
      <c r="C47" s="21" t="s">
        <v>144</v>
      </c>
      <c r="D47" s="20" t="s">
        <v>24</v>
      </c>
      <c r="E47" s="83" t="s">
        <v>202</v>
      </c>
      <c r="F47" s="112"/>
      <c r="G47" s="113"/>
      <c r="H47" s="41"/>
      <c r="I47" s="41"/>
      <c r="J47" s="104">
        <f t="shared" si="0"/>
        <v>0</v>
      </c>
      <c r="K47" s="105">
        <f t="shared" si="1"/>
        <v>0</v>
      </c>
      <c r="L47" s="86">
        <v>67</v>
      </c>
      <c r="M47" s="22">
        <v>200</v>
      </c>
      <c r="N47" s="106">
        <f t="shared" si="2"/>
        <v>0</v>
      </c>
      <c r="O47" s="107">
        <f t="shared" si="3"/>
        <v>0</v>
      </c>
      <c r="P47" s="114"/>
      <c r="Q47" s="23"/>
      <c r="R47" s="23"/>
      <c r="S47" s="23"/>
      <c r="T47" s="23"/>
      <c r="U47" s="23"/>
      <c r="V47" s="23"/>
    </row>
    <row r="48" spans="1:22" x14ac:dyDescent="0.25">
      <c r="A48" s="95" t="s">
        <v>58</v>
      </c>
      <c r="B48" s="102"/>
      <c r="C48" s="21" t="s">
        <v>145</v>
      </c>
      <c r="D48" s="20" t="s">
        <v>24</v>
      </c>
      <c r="E48" s="83" t="s">
        <v>202</v>
      </c>
      <c r="F48" s="112"/>
      <c r="G48" s="113"/>
      <c r="H48" s="41"/>
      <c r="I48" s="41"/>
      <c r="J48" s="104">
        <f t="shared" si="0"/>
        <v>0</v>
      </c>
      <c r="K48" s="105">
        <f t="shared" si="1"/>
        <v>0</v>
      </c>
      <c r="L48" s="86">
        <v>100</v>
      </c>
      <c r="M48" s="22">
        <v>300</v>
      </c>
      <c r="N48" s="106">
        <f t="shared" si="2"/>
        <v>0</v>
      </c>
      <c r="O48" s="107">
        <f t="shared" si="3"/>
        <v>0</v>
      </c>
      <c r="P48" s="114"/>
      <c r="Q48" s="23"/>
      <c r="R48" s="23"/>
      <c r="S48" s="23"/>
      <c r="T48" s="23"/>
      <c r="U48" s="23"/>
      <c r="V48" s="23"/>
    </row>
    <row r="49" spans="1:22" x14ac:dyDescent="0.25">
      <c r="A49" s="95" t="s">
        <v>59</v>
      </c>
      <c r="B49" s="102"/>
      <c r="C49" s="21" t="s">
        <v>146</v>
      </c>
      <c r="D49" s="20" t="s">
        <v>24</v>
      </c>
      <c r="E49" s="83" t="s">
        <v>202</v>
      </c>
      <c r="F49" s="112"/>
      <c r="G49" s="113"/>
      <c r="H49" s="41"/>
      <c r="I49" s="41"/>
      <c r="J49" s="104">
        <f t="shared" si="0"/>
        <v>0</v>
      </c>
      <c r="K49" s="105">
        <f t="shared" si="1"/>
        <v>0</v>
      </c>
      <c r="L49" s="86">
        <v>16</v>
      </c>
      <c r="M49" s="22">
        <v>50</v>
      </c>
      <c r="N49" s="106">
        <f t="shared" si="2"/>
        <v>0</v>
      </c>
      <c r="O49" s="107">
        <f t="shared" si="3"/>
        <v>0</v>
      </c>
      <c r="P49" s="114"/>
      <c r="Q49" s="23"/>
      <c r="R49" s="23"/>
      <c r="S49" s="23"/>
      <c r="T49" s="23"/>
      <c r="U49" s="23"/>
      <c r="V49" s="23"/>
    </row>
    <row r="50" spans="1:22" x14ac:dyDescent="0.25">
      <c r="A50" s="95" t="s">
        <v>60</v>
      </c>
      <c r="B50" s="102"/>
      <c r="C50" s="21" t="s">
        <v>192</v>
      </c>
      <c r="D50" s="20" t="s">
        <v>24</v>
      </c>
      <c r="E50" s="83" t="s">
        <v>202</v>
      </c>
      <c r="F50" s="112"/>
      <c r="G50" s="113"/>
      <c r="H50" s="41"/>
      <c r="I50" s="41"/>
      <c r="J50" s="104">
        <f t="shared" si="0"/>
        <v>0</v>
      </c>
      <c r="K50" s="105">
        <f t="shared" si="1"/>
        <v>0</v>
      </c>
      <c r="L50" s="86">
        <v>3</v>
      </c>
      <c r="M50" s="22">
        <v>10</v>
      </c>
      <c r="N50" s="106">
        <f t="shared" si="2"/>
        <v>0</v>
      </c>
      <c r="O50" s="107">
        <f t="shared" si="3"/>
        <v>0</v>
      </c>
      <c r="P50" s="114"/>
      <c r="Q50" s="23"/>
      <c r="R50" s="23"/>
      <c r="S50" s="23"/>
      <c r="T50" s="23"/>
      <c r="U50" s="23"/>
      <c r="V50" s="23"/>
    </row>
    <row r="51" spans="1:22" x14ac:dyDescent="0.25">
      <c r="A51" s="95" t="s">
        <v>61</v>
      </c>
      <c r="B51" s="102"/>
      <c r="C51" s="21" t="s">
        <v>147</v>
      </c>
      <c r="D51" s="20" t="s">
        <v>24</v>
      </c>
      <c r="E51" s="83" t="s">
        <v>202</v>
      </c>
      <c r="F51" s="112"/>
      <c r="G51" s="113"/>
      <c r="H51" s="41"/>
      <c r="I51" s="41"/>
      <c r="J51" s="104">
        <f t="shared" si="0"/>
        <v>0</v>
      </c>
      <c r="K51" s="105">
        <f t="shared" si="1"/>
        <v>0</v>
      </c>
      <c r="L51" s="86">
        <v>3</v>
      </c>
      <c r="M51" s="22">
        <v>10</v>
      </c>
      <c r="N51" s="106">
        <f t="shared" si="2"/>
        <v>0</v>
      </c>
      <c r="O51" s="107">
        <f t="shared" si="3"/>
        <v>0</v>
      </c>
      <c r="P51" s="114"/>
      <c r="Q51" s="23"/>
      <c r="R51" s="23"/>
      <c r="S51" s="23"/>
      <c r="T51" s="23"/>
      <c r="U51" s="23"/>
      <c r="V51" s="23"/>
    </row>
    <row r="52" spans="1:22" x14ac:dyDescent="0.25">
      <c r="A52" s="95" t="s">
        <v>62</v>
      </c>
      <c r="B52" s="102"/>
      <c r="C52" s="21" t="s">
        <v>148</v>
      </c>
      <c r="D52" s="20" t="s">
        <v>24</v>
      </c>
      <c r="E52" s="83" t="s">
        <v>202</v>
      </c>
      <c r="F52" s="112"/>
      <c r="G52" s="113"/>
      <c r="H52" s="41"/>
      <c r="I52" s="41"/>
      <c r="J52" s="104">
        <f t="shared" si="0"/>
        <v>0</v>
      </c>
      <c r="K52" s="105">
        <f t="shared" si="1"/>
        <v>0</v>
      </c>
      <c r="L52" s="86">
        <v>30</v>
      </c>
      <c r="M52" s="22">
        <v>100</v>
      </c>
      <c r="N52" s="106">
        <f t="shared" si="2"/>
        <v>0</v>
      </c>
      <c r="O52" s="107">
        <f t="shared" si="3"/>
        <v>0</v>
      </c>
      <c r="P52" s="114"/>
      <c r="Q52" s="23"/>
      <c r="R52" s="23"/>
      <c r="S52" s="23"/>
      <c r="T52" s="23"/>
      <c r="U52" s="23"/>
      <c r="V52" s="23"/>
    </row>
    <row r="53" spans="1:22" x14ac:dyDescent="0.25">
      <c r="A53" s="95" t="s">
        <v>63</v>
      </c>
      <c r="B53" s="102"/>
      <c r="C53" s="21" t="s">
        <v>149</v>
      </c>
      <c r="D53" s="20" t="s">
        <v>24</v>
      </c>
      <c r="E53" s="83" t="s">
        <v>202</v>
      </c>
      <c r="F53" s="112"/>
      <c r="G53" s="113"/>
      <c r="H53" s="41"/>
      <c r="I53" s="41"/>
      <c r="J53" s="104">
        <f t="shared" si="0"/>
        <v>0</v>
      </c>
      <c r="K53" s="105">
        <f t="shared" si="1"/>
        <v>0</v>
      </c>
      <c r="L53" s="86">
        <v>25</v>
      </c>
      <c r="M53" s="22">
        <v>75</v>
      </c>
      <c r="N53" s="106">
        <f t="shared" si="2"/>
        <v>0</v>
      </c>
      <c r="O53" s="107">
        <f t="shared" si="3"/>
        <v>0</v>
      </c>
      <c r="P53" s="114"/>
      <c r="Q53" s="23"/>
      <c r="R53" s="23"/>
      <c r="S53" s="23"/>
      <c r="T53" s="23"/>
      <c r="U53" s="23"/>
      <c r="V53" s="23"/>
    </row>
    <row r="54" spans="1:22" x14ac:dyDescent="0.25">
      <c r="A54" s="95" t="s">
        <v>64</v>
      </c>
      <c r="B54" s="102"/>
      <c r="C54" s="21" t="s">
        <v>150</v>
      </c>
      <c r="D54" s="20" t="s">
        <v>24</v>
      </c>
      <c r="E54" s="83" t="s">
        <v>202</v>
      </c>
      <c r="F54" s="112"/>
      <c r="G54" s="113"/>
      <c r="H54" s="41"/>
      <c r="I54" s="41"/>
      <c r="J54" s="104">
        <f t="shared" si="0"/>
        <v>0</v>
      </c>
      <c r="K54" s="105">
        <f t="shared" si="1"/>
        <v>0</v>
      </c>
      <c r="L54" s="86">
        <v>6</v>
      </c>
      <c r="M54" s="22">
        <v>20</v>
      </c>
      <c r="N54" s="106">
        <f t="shared" si="2"/>
        <v>0</v>
      </c>
      <c r="O54" s="107">
        <f t="shared" si="3"/>
        <v>0</v>
      </c>
      <c r="P54" s="114"/>
      <c r="Q54" s="23"/>
      <c r="R54" s="23"/>
      <c r="S54" s="23"/>
      <c r="T54" s="23"/>
      <c r="U54" s="23"/>
      <c r="V54" s="23"/>
    </row>
    <row r="55" spans="1:22" x14ac:dyDescent="0.25">
      <c r="A55" s="95" t="s">
        <v>65</v>
      </c>
      <c r="B55" s="102"/>
      <c r="C55" s="21" t="s">
        <v>194</v>
      </c>
      <c r="D55" s="20" t="s">
        <v>24</v>
      </c>
      <c r="E55" s="83" t="s">
        <v>202</v>
      </c>
      <c r="F55" s="112"/>
      <c r="G55" s="113"/>
      <c r="H55" s="41"/>
      <c r="I55" s="41"/>
      <c r="J55" s="104">
        <f t="shared" si="0"/>
        <v>0</v>
      </c>
      <c r="K55" s="105">
        <f t="shared" si="1"/>
        <v>0</v>
      </c>
      <c r="L55" s="86">
        <v>6</v>
      </c>
      <c r="M55" s="22">
        <v>20</v>
      </c>
      <c r="N55" s="106">
        <f t="shared" si="2"/>
        <v>0</v>
      </c>
      <c r="O55" s="107">
        <f t="shared" si="3"/>
        <v>0</v>
      </c>
      <c r="P55" s="114"/>
      <c r="Q55" s="23"/>
      <c r="R55" s="23"/>
      <c r="S55" s="23"/>
      <c r="T55" s="23"/>
      <c r="U55" s="23"/>
      <c r="V55" s="23"/>
    </row>
    <row r="56" spans="1:22" x14ac:dyDescent="0.25">
      <c r="A56" s="95" t="s">
        <v>66</v>
      </c>
      <c r="B56" s="102"/>
      <c r="C56" s="21" t="s">
        <v>151</v>
      </c>
      <c r="D56" s="20" t="s">
        <v>24</v>
      </c>
      <c r="E56" s="83" t="s">
        <v>202</v>
      </c>
      <c r="F56" s="112"/>
      <c r="G56" s="113"/>
      <c r="H56" s="41"/>
      <c r="I56" s="41"/>
      <c r="J56" s="104">
        <f t="shared" si="0"/>
        <v>0</v>
      </c>
      <c r="K56" s="105">
        <f t="shared" si="1"/>
        <v>0</v>
      </c>
      <c r="L56" s="86">
        <v>3</v>
      </c>
      <c r="M56" s="22">
        <v>10</v>
      </c>
      <c r="N56" s="106">
        <f t="shared" si="2"/>
        <v>0</v>
      </c>
      <c r="O56" s="107">
        <f t="shared" si="3"/>
        <v>0</v>
      </c>
      <c r="P56" s="114"/>
      <c r="Q56" s="23"/>
      <c r="R56" s="23"/>
      <c r="S56" s="23"/>
      <c r="T56" s="23"/>
      <c r="U56" s="23"/>
      <c r="V56" s="23"/>
    </row>
    <row r="57" spans="1:22" x14ac:dyDescent="0.25">
      <c r="A57" s="95" t="s">
        <v>67</v>
      </c>
      <c r="B57" s="102"/>
      <c r="C57" s="21" t="s">
        <v>152</v>
      </c>
      <c r="D57" s="20" t="s">
        <v>24</v>
      </c>
      <c r="E57" s="83" t="s">
        <v>202</v>
      </c>
      <c r="F57" s="112"/>
      <c r="G57" s="113"/>
      <c r="H57" s="41"/>
      <c r="I57" s="41"/>
      <c r="J57" s="104">
        <f t="shared" si="0"/>
        <v>0</v>
      </c>
      <c r="K57" s="105">
        <f t="shared" si="1"/>
        <v>0</v>
      </c>
      <c r="L57" s="86">
        <v>16</v>
      </c>
      <c r="M57" s="22">
        <v>50</v>
      </c>
      <c r="N57" s="106">
        <f t="shared" si="2"/>
        <v>0</v>
      </c>
      <c r="O57" s="107">
        <f t="shared" si="3"/>
        <v>0</v>
      </c>
      <c r="P57" s="114"/>
      <c r="Q57" s="23"/>
      <c r="R57" s="23"/>
      <c r="S57" s="23"/>
      <c r="T57" s="23"/>
      <c r="U57" s="23"/>
      <c r="V57" s="23"/>
    </row>
    <row r="58" spans="1:22" x14ac:dyDescent="0.25">
      <c r="A58" s="95" t="s">
        <v>68</v>
      </c>
      <c r="B58" s="102"/>
      <c r="C58" s="21" t="s">
        <v>153</v>
      </c>
      <c r="D58" s="20" t="s">
        <v>24</v>
      </c>
      <c r="E58" s="83" t="s">
        <v>202</v>
      </c>
      <c r="F58" s="112"/>
      <c r="G58" s="113"/>
      <c r="H58" s="41"/>
      <c r="I58" s="41"/>
      <c r="J58" s="104">
        <f t="shared" si="0"/>
        <v>0</v>
      </c>
      <c r="K58" s="105">
        <f t="shared" si="1"/>
        <v>0</v>
      </c>
      <c r="L58" s="86">
        <v>10</v>
      </c>
      <c r="M58" s="22">
        <v>30</v>
      </c>
      <c r="N58" s="106">
        <f t="shared" si="2"/>
        <v>0</v>
      </c>
      <c r="O58" s="107">
        <f t="shared" si="3"/>
        <v>0</v>
      </c>
      <c r="P58" s="114"/>
      <c r="Q58" s="23"/>
      <c r="R58" s="23"/>
      <c r="S58" s="23"/>
      <c r="T58" s="23"/>
      <c r="U58" s="23"/>
      <c r="V58" s="23"/>
    </row>
    <row r="59" spans="1:22" x14ac:dyDescent="0.25">
      <c r="A59" s="95" t="s">
        <v>69</v>
      </c>
      <c r="B59" s="102"/>
      <c r="C59" s="21" t="s">
        <v>154</v>
      </c>
      <c r="D59" s="20" t="s">
        <v>24</v>
      </c>
      <c r="E59" s="83" t="s">
        <v>202</v>
      </c>
      <c r="F59" s="112"/>
      <c r="G59" s="113"/>
      <c r="H59" s="41"/>
      <c r="I59" s="41"/>
      <c r="J59" s="104">
        <f t="shared" si="0"/>
        <v>0</v>
      </c>
      <c r="K59" s="105">
        <f t="shared" si="1"/>
        <v>0</v>
      </c>
      <c r="L59" s="86">
        <v>1.5</v>
      </c>
      <c r="M59" s="22">
        <v>5</v>
      </c>
      <c r="N59" s="106">
        <f t="shared" si="2"/>
        <v>0</v>
      </c>
      <c r="O59" s="107">
        <f t="shared" si="3"/>
        <v>0</v>
      </c>
      <c r="P59" s="114"/>
      <c r="Q59" s="23"/>
      <c r="R59" s="23"/>
      <c r="S59" s="23"/>
      <c r="T59" s="23"/>
      <c r="U59" s="23"/>
      <c r="V59" s="23"/>
    </row>
    <row r="60" spans="1:22" x14ac:dyDescent="0.25">
      <c r="A60" s="95" t="s">
        <v>70</v>
      </c>
      <c r="B60" s="102"/>
      <c r="C60" s="21" t="s">
        <v>155</v>
      </c>
      <c r="D60" s="20" t="s">
        <v>24</v>
      </c>
      <c r="E60" s="83" t="s">
        <v>202</v>
      </c>
      <c r="F60" s="112"/>
      <c r="G60" s="113"/>
      <c r="H60" s="41"/>
      <c r="I60" s="41"/>
      <c r="J60" s="104">
        <f t="shared" si="0"/>
        <v>0</v>
      </c>
      <c r="K60" s="105">
        <f t="shared" si="1"/>
        <v>0</v>
      </c>
      <c r="L60" s="86">
        <v>50</v>
      </c>
      <c r="M60" s="22">
        <v>150</v>
      </c>
      <c r="N60" s="106">
        <f t="shared" si="2"/>
        <v>0</v>
      </c>
      <c r="O60" s="107">
        <f t="shared" si="3"/>
        <v>0</v>
      </c>
      <c r="P60" s="114"/>
      <c r="Q60" s="23"/>
      <c r="R60" s="23"/>
      <c r="S60" s="23"/>
      <c r="T60" s="23"/>
      <c r="U60" s="23"/>
      <c r="V60" s="23"/>
    </row>
    <row r="61" spans="1:22" x14ac:dyDescent="0.25">
      <c r="A61" s="95" t="s">
        <v>71</v>
      </c>
      <c r="B61" s="102"/>
      <c r="C61" s="21" t="s">
        <v>156</v>
      </c>
      <c r="D61" s="20" t="s">
        <v>24</v>
      </c>
      <c r="E61" s="83" t="s">
        <v>202</v>
      </c>
      <c r="F61" s="112"/>
      <c r="G61" s="113"/>
      <c r="H61" s="41"/>
      <c r="I61" s="41"/>
      <c r="J61" s="104">
        <f t="shared" si="0"/>
        <v>0</v>
      </c>
      <c r="K61" s="105">
        <f t="shared" si="1"/>
        <v>0</v>
      </c>
      <c r="L61" s="86">
        <v>50</v>
      </c>
      <c r="M61" s="22">
        <v>150</v>
      </c>
      <c r="N61" s="106">
        <f t="shared" si="2"/>
        <v>0</v>
      </c>
      <c r="O61" s="107">
        <f t="shared" si="3"/>
        <v>0</v>
      </c>
      <c r="P61" s="114"/>
      <c r="Q61" s="23"/>
      <c r="R61" s="23"/>
      <c r="S61" s="23"/>
      <c r="T61" s="23"/>
      <c r="U61" s="23"/>
      <c r="V61" s="23"/>
    </row>
    <row r="62" spans="1:22" x14ac:dyDescent="0.25">
      <c r="A62" s="95" t="s">
        <v>72</v>
      </c>
      <c r="B62" s="102"/>
      <c r="C62" s="21" t="s">
        <v>157</v>
      </c>
      <c r="D62" s="20" t="s">
        <v>24</v>
      </c>
      <c r="E62" s="83" t="s">
        <v>202</v>
      </c>
      <c r="F62" s="112"/>
      <c r="G62" s="113"/>
      <c r="H62" s="41"/>
      <c r="I62" s="41"/>
      <c r="J62" s="104">
        <f t="shared" si="0"/>
        <v>0</v>
      </c>
      <c r="K62" s="105">
        <f t="shared" si="1"/>
        <v>0</v>
      </c>
      <c r="L62" s="86">
        <v>30</v>
      </c>
      <c r="M62" s="22">
        <v>100</v>
      </c>
      <c r="N62" s="106">
        <f t="shared" si="2"/>
        <v>0</v>
      </c>
      <c r="O62" s="107">
        <f t="shared" si="3"/>
        <v>0</v>
      </c>
      <c r="P62" s="114"/>
      <c r="Q62" s="23"/>
      <c r="R62" s="23"/>
      <c r="S62" s="23"/>
      <c r="T62" s="23"/>
      <c r="U62" s="23"/>
      <c r="V62" s="23"/>
    </row>
    <row r="63" spans="1:22" x14ac:dyDescent="0.25">
      <c r="A63" s="95" t="s">
        <v>73</v>
      </c>
      <c r="B63" s="102"/>
      <c r="C63" s="21" t="s">
        <v>158</v>
      </c>
      <c r="D63" s="20" t="s">
        <v>24</v>
      </c>
      <c r="E63" s="83" t="s">
        <v>202</v>
      </c>
      <c r="F63" s="112"/>
      <c r="G63" s="113"/>
      <c r="H63" s="41"/>
      <c r="I63" s="41"/>
      <c r="J63" s="104">
        <f t="shared" si="0"/>
        <v>0</v>
      </c>
      <c r="K63" s="105">
        <f t="shared" si="1"/>
        <v>0</v>
      </c>
      <c r="L63" s="86">
        <v>16</v>
      </c>
      <c r="M63" s="22">
        <v>50</v>
      </c>
      <c r="N63" s="106">
        <f t="shared" si="2"/>
        <v>0</v>
      </c>
      <c r="O63" s="107">
        <f t="shared" si="3"/>
        <v>0</v>
      </c>
      <c r="P63" s="114"/>
      <c r="Q63" s="23"/>
      <c r="R63" s="23"/>
      <c r="S63" s="23"/>
      <c r="T63" s="23"/>
      <c r="U63" s="23"/>
      <c r="V63" s="23"/>
    </row>
    <row r="64" spans="1:22" x14ac:dyDescent="0.25">
      <c r="A64" s="95" t="s">
        <v>74</v>
      </c>
      <c r="B64" s="102"/>
      <c r="C64" s="21" t="s">
        <v>159</v>
      </c>
      <c r="D64" s="20" t="s">
        <v>24</v>
      </c>
      <c r="E64" s="83" t="s">
        <v>202</v>
      </c>
      <c r="F64" s="112"/>
      <c r="G64" s="113"/>
      <c r="H64" s="41"/>
      <c r="I64" s="41"/>
      <c r="J64" s="104">
        <f t="shared" si="0"/>
        <v>0</v>
      </c>
      <c r="K64" s="105">
        <f t="shared" si="1"/>
        <v>0</v>
      </c>
      <c r="L64" s="86">
        <v>50</v>
      </c>
      <c r="M64" s="22">
        <v>150</v>
      </c>
      <c r="N64" s="106">
        <f t="shared" si="2"/>
        <v>0</v>
      </c>
      <c r="O64" s="107">
        <f t="shared" si="3"/>
        <v>0</v>
      </c>
      <c r="P64" s="114"/>
      <c r="Q64" s="23"/>
      <c r="R64" s="23"/>
      <c r="S64" s="23"/>
      <c r="T64" s="23"/>
      <c r="U64" s="23"/>
      <c r="V64" s="23"/>
    </row>
    <row r="65" spans="1:22" x14ac:dyDescent="0.25">
      <c r="A65" s="95" t="s">
        <v>75</v>
      </c>
      <c r="B65" s="102"/>
      <c r="C65" s="21" t="s">
        <v>191</v>
      </c>
      <c r="D65" s="20" t="s">
        <v>24</v>
      </c>
      <c r="E65" s="83" t="s">
        <v>202</v>
      </c>
      <c r="F65" s="112"/>
      <c r="G65" s="113"/>
      <c r="H65" s="41"/>
      <c r="I65" s="41"/>
      <c r="J65" s="104">
        <f t="shared" si="0"/>
        <v>0</v>
      </c>
      <c r="K65" s="105">
        <f t="shared" si="1"/>
        <v>0</v>
      </c>
      <c r="L65" s="86">
        <v>3</v>
      </c>
      <c r="M65" s="22">
        <v>10</v>
      </c>
      <c r="N65" s="106">
        <f t="shared" si="2"/>
        <v>0</v>
      </c>
      <c r="O65" s="107">
        <f t="shared" si="3"/>
        <v>0</v>
      </c>
      <c r="P65" s="114"/>
      <c r="Q65" s="23"/>
      <c r="R65" s="23"/>
      <c r="S65" s="23"/>
      <c r="T65" s="23"/>
      <c r="U65" s="23"/>
      <c r="V65" s="23"/>
    </row>
    <row r="66" spans="1:22" x14ac:dyDescent="0.25">
      <c r="A66" s="95" t="s">
        <v>76</v>
      </c>
      <c r="B66" s="102"/>
      <c r="C66" s="21" t="s">
        <v>193</v>
      </c>
      <c r="D66" s="20" t="s">
        <v>24</v>
      </c>
      <c r="E66" s="83" t="s">
        <v>202</v>
      </c>
      <c r="F66" s="112"/>
      <c r="G66" s="113"/>
      <c r="H66" s="41"/>
      <c r="I66" s="41"/>
      <c r="J66" s="104">
        <f t="shared" si="0"/>
        <v>0</v>
      </c>
      <c r="K66" s="105">
        <f t="shared" si="1"/>
        <v>0</v>
      </c>
      <c r="L66" s="86">
        <v>10</v>
      </c>
      <c r="M66" s="22">
        <v>30</v>
      </c>
      <c r="N66" s="106">
        <f t="shared" si="2"/>
        <v>0</v>
      </c>
      <c r="O66" s="107">
        <f t="shared" si="3"/>
        <v>0</v>
      </c>
      <c r="P66" s="114"/>
      <c r="Q66" s="23"/>
      <c r="R66" s="23"/>
      <c r="S66" s="23"/>
      <c r="T66" s="23"/>
      <c r="U66" s="23"/>
      <c r="V66" s="23"/>
    </row>
    <row r="67" spans="1:22" x14ac:dyDescent="0.25">
      <c r="A67" s="95" t="s">
        <v>77</v>
      </c>
      <c r="B67" s="102"/>
      <c r="C67" s="21" t="s">
        <v>160</v>
      </c>
      <c r="D67" s="20" t="s">
        <v>24</v>
      </c>
      <c r="E67" s="83" t="s">
        <v>202</v>
      </c>
      <c r="F67" s="112"/>
      <c r="G67" s="113"/>
      <c r="H67" s="41"/>
      <c r="I67" s="41"/>
      <c r="J67" s="104">
        <f t="shared" si="0"/>
        <v>0</v>
      </c>
      <c r="K67" s="105">
        <f t="shared" si="1"/>
        <v>0</v>
      </c>
      <c r="L67" s="86">
        <v>27</v>
      </c>
      <c r="M67" s="22">
        <v>80</v>
      </c>
      <c r="N67" s="106">
        <f t="shared" si="2"/>
        <v>0</v>
      </c>
      <c r="O67" s="107">
        <f t="shared" si="3"/>
        <v>0</v>
      </c>
      <c r="P67" s="114"/>
      <c r="Q67" s="23"/>
      <c r="R67" s="23"/>
      <c r="S67" s="23"/>
      <c r="T67" s="23"/>
      <c r="U67" s="23"/>
      <c r="V67" s="23"/>
    </row>
    <row r="68" spans="1:22" x14ac:dyDescent="0.25">
      <c r="A68" s="95" t="s">
        <v>78</v>
      </c>
      <c r="B68" s="102"/>
      <c r="C68" s="21" t="s">
        <v>245</v>
      </c>
      <c r="D68" s="20" t="s">
        <v>24</v>
      </c>
      <c r="E68" s="83" t="s">
        <v>202</v>
      </c>
      <c r="F68" s="112"/>
      <c r="G68" s="113"/>
      <c r="H68" s="41"/>
      <c r="I68" s="41"/>
      <c r="J68" s="104">
        <f t="shared" si="0"/>
        <v>0</v>
      </c>
      <c r="K68" s="105">
        <f t="shared" si="1"/>
        <v>0</v>
      </c>
      <c r="L68" s="86">
        <v>50</v>
      </c>
      <c r="M68" s="22">
        <v>150</v>
      </c>
      <c r="N68" s="106">
        <f t="shared" si="2"/>
        <v>0</v>
      </c>
      <c r="O68" s="107">
        <f t="shared" si="3"/>
        <v>0</v>
      </c>
      <c r="P68" s="114"/>
      <c r="Q68" s="23"/>
      <c r="R68" s="23"/>
      <c r="S68" s="23"/>
      <c r="T68" s="23"/>
      <c r="U68" s="23"/>
      <c r="V68" s="23"/>
    </row>
    <row r="69" spans="1:22" x14ac:dyDescent="0.25">
      <c r="A69" s="95" t="s">
        <v>79</v>
      </c>
      <c r="B69" s="102"/>
      <c r="C69" s="21" t="s">
        <v>161</v>
      </c>
      <c r="D69" s="20" t="s">
        <v>24</v>
      </c>
      <c r="E69" s="83" t="s">
        <v>202</v>
      </c>
      <c r="F69" s="112"/>
      <c r="G69" s="113"/>
      <c r="H69" s="41"/>
      <c r="I69" s="41"/>
      <c r="J69" s="104">
        <f t="shared" si="0"/>
        <v>0</v>
      </c>
      <c r="K69" s="105">
        <f t="shared" si="1"/>
        <v>0</v>
      </c>
      <c r="L69" s="86">
        <v>233</v>
      </c>
      <c r="M69" s="22">
        <v>700</v>
      </c>
      <c r="N69" s="106">
        <f t="shared" si="2"/>
        <v>0</v>
      </c>
      <c r="O69" s="107">
        <f t="shared" si="3"/>
        <v>0</v>
      </c>
      <c r="P69" s="114"/>
      <c r="Q69" s="23"/>
      <c r="R69" s="23"/>
      <c r="S69" s="23"/>
      <c r="T69" s="23"/>
      <c r="U69" s="23"/>
      <c r="V69" s="23"/>
    </row>
    <row r="70" spans="1:22" x14ac:dyDescent="0.25">
      <c r="A70" s="95" t="s">
        <v>80</v>
      </c>
      <c r="B70" s="102"/>
      <c r="C70" s="21" t="s">
        <v>162</v>
      </c>
      <c r="D70" s="20" t="s">
        <v>24</v>
      </c>
      <c r="E70" s="83" t="s">
        <v>202</v>
      </c>
      <c r="F70" s="112"/>
      <c r="G70" s="113"/>
      <c r="H70" s="41"/>
      <c r="I70" s="41"/>
      <c r="J70" s="104">
        <f t="shared" si="0"/>
        <v>0</v>
      </c>
      <c r="K70" s="105">
        <f t="shared" si="1"/>
        <v>0</v>
      </c>
      <c r="L70" s="86">
        <v>16</v>
      </c>
      <c r="M70" s="22">
        <v>50</v>
      </c>
      <c r="N70" s="106">
        <f t="shared" si="2"/>
        <v>0</v>
      </c>
      <c r="O70" s="107">
        <f t="shared" si="3"/>
        <v>0</v>
      </c>
      <c r="P70" s="114"/>
      <c r="Q70" s="23"/>
      <c r="R70" s="23"/>
      <c r="S70" s="23"/>
      <c r="T70" s="23"/>
      <c r="U70" s="23"/>
      <c r="V70" s="23"/>
    </row>
    <row r="71" spans="1:22" x14ac:dyDescent="0.25">
      <c r="A71" s="95" t="s">
        <v>81</v>
      </c>
      <c r="B71" s="102"/>
      <c r="C71" s="21" t="s">
        <v>163</v>
      </c>
      <c r="D71" s="20" t="s">
        <v>24</v>
      </c>
      <c r="E71" s="83" t="s">
        <v>202</v>
      </c>
      <c r="F71" s="112"/>
      <c r="G71" s="113"/>
      <c r="H71" s="41"/>
      <c r="I71" s="41"/>
      <c r="J71" s="104">
        <f t="shared" si="0"/>
        <v>0</v>
      </c>
      <c r="K71" s="105">
        <f t="shared" si="1"/>
        <v>0</v>
      </c>
      <c r="L71" s="86">
        <v>83</v>
      </c>
      <c r="M71" s="22">
        <v>250</v>
      </c>
      <c r="N71" s="106">
        <f t="shared" si="2"/>
        <v>0</v>
      </c>
      <c r="O71" s="107">
        <f t="shared" si="3"/>
        <v>0</v>
      </c>
      <c r="P71" s="114"/>
      <c r="Q71" s="23"/>
      <c r="R71" s="23"/>
      <c r="S71" s="23"/>
      <c r="T71" s="23"/>
      <c r="U71" s="23"/>
      <c r="V71" s="23"/>
    </row>
    <row r="72" spans="1:22" x14ac:dyDescent="0.25">
      <c r="A72" s="95" t="s">
        <v>82</v>
      </c>
      <c r="B72" s="102"/>
      <c r="C72" s="21" t="s">
        <v>164</v>
      </c>
      <c r="D72" s="20" t="s">
        <v>24</v>
      </c>
      <c r="E72" s="83" t="s">
        <v>202</v>
      </c>
      <c r="F72" s="112"/>
      <c r="G72" s="113"/>
      <c r="H72" s="41"/>
      <c r="I72" s="41"/>
      <c r="J72" s="104">
        <f t="shared" si="0"/>
        <v>0</v>
      </c>
      <c r="K72" s="105">
        <f t="shared" si="1"/>
        <v>0</v>
      </c>
      <c r="L72" s="86">
        <v>30</v>
      </c>
      <c r="M72" s="22">
        <v>100</v>
      </c>
      <c r="N72" s="106">
        <f t="shared" si="2"/>
        <v>0</v>
      </c>
      <c r="O72" s="107">
        <f t="shared" si="3"/>
        <v>0</v>
      </c>
      <c r="P72" s="114"/>
      <c r="Q72" s="23"/>
      <c r="R72" s="23"/>
      <c r="S72" s="23"/>
      <c r="T72" s="23"/>
      <c r="U72" s="23"/>
      <c r="V72" s="23"/>
    </row>
    <row r="73" spans="1:22" x14ac:dyDescent="0.25">
      <c r="A73" s="96"/>
      <c r="B73" s="103"/>
      <c r="C73" s="35" t="s">
        <v>165</v>
      </c>
      <c r="D73" s="33"/>
      <c r="E73" s="82"/>
      <c r="F73" s="82"/>
      <c r="G73" s="82"/>
      <c r="H73" s="115"/>
      <c r="I73" s="115"/>
      <c r="J73" s="109"/>
      <c r="K73" s="109"/>
      <c r="L73" s="87"/>
      <c r="M73" s="34"/>
      <c r="N73" s="110"/>
      <c r="O73" s="111"/>
      <c r="P73" s="116"/>
      <c r="Q73" s="23"/>
      <c r="R73" s="23"/>
      <c r="S73" s="23"/>
      <c r="T73" s="23"/>
      <c r="U73" s="23"/>
      <c r="V73" s="23"/>
    </row>
    <row r="74" spans="1:22" x14ac:dyDescent="0.25">
      <c r="A74" s="95" t="s">
        <v>83</v>
      </c>
      <c r="B74" s="102"/>
      <c r="C74" s="21" t="s">
        <v>166</v>
      </c>
      <c r="D74" s="20" t="s">
        <v>24</v>
      </c>
      <c r="E74" s="83" t="s">
        <v>202</v>
      </c>
      <c r="F74" s="112"/>
      <c r="G74" s="113"/>
      <c r="H74" s="41"/>
      <c r="I74" s="41"/>
      <c r="J74" s="104">
        <f t="shared" si="0"/>
        <v>0</v>
      </c>
      <c r="K74" s="105">
        <f t="shared" si="1"/>
        <v>0</v>
      </c>
      <c r="L74" s="86">
        <v>3</v>
      </c>
      <c r="M74" s="22">
        <v>10</v>
      </c>
      <c r="N74" s="106">
        <f t="shared" si="2"/>
        <v>0</v>
      </c>
      <c r="O74" s="107">
        <f t="shared" si="3"/>
        <v>0</v>
      </c>
      <c r="P74" s="114"/>
      <c r="Q74" s="23"/>
      <c r="R74" s="23"/>
      <c r="S74" s="23"/>
      <c r="T74" s="23"/>
      <c r="U74" s="23"/>
      <c r="V74" s="23"/>
    </row>
    <row r="75" spans="1:22" x14ac:dyDescent="0.25">
      <c r="A75" s="95" t="s">
        <v>84</v>
      </c>
      <c r="B75" s="102"/>
      <c r="C75" s="21" t="s">
        <v>167</v>
      </c>
      <c r="D75" s="20" t="s">
        <v>24</v>
      </c>
      <c r="E75" s="83" t="s">
        <v>202</v>
      </c>
      <c r="F75" s="112"/>
      <c r="G75" s="113"/>
      <c r="H75" s="41"/>
      <c r="I75" s="41"/>
      <c r="J75" s="104">
        <f t="shared" si="0"/>
        <v>0</v>
      </c>
      <c r="K75" s="105">
        <f t="shared" si="1"/>
        <v>0</v>
      </c>
      <c r="L75" s="86">
        <v>1033</v>
      </c>
      <c r="M75" s="22">
        <v>3100</v>
      </c>
      <c r="N75" s="106">
        <f t="shared" si="2"/>
        <v>0</v>
      </c>
      <c r="O75" s="107">
        <f t="shared" si="3"/>
        <v>0</v>
      </c>
      <c r="P75" s="114"/>
      <c r="Q75" s="23"/>
      <c r="R75" s="23"/>
      <c r="S75" s="23"/>
      <c r="T75" s="23"/>
      <c r="U75" s="23"/>
      <c r="V75" s="23"/>
    </row>
    <row r="76" spans="1:22" x14ac:dyDescent="0.25">
      <c r="A76" s="95" t="s">
        <v>85</v>
      </c>
      <c r="B76" s="102"/>
      <c r="C76" s="21" t="s">
        <v>195</v>
      </c>
      <c r="D76" s="20" t="s">
        <v>24</v>
      </c>
      <c r="E76" s="83" t="s">
        <v>202</v>
      </c>
      <c r="F76" s="112"/>
      <c r="G76" s="113"/>
      <c r="H76" s="41"/>
      <c r="I76" s="41"/>
      <c r="J76" s="104">
        <f t="shared" si="0"/>
        <v>0</v>
      </c>
      <c r="K76" s="105">
        <f t="shared" si="1"/>
        <v>0</v>
      </c>
      <c r="L76" s="86">
        <v>1.5</v>
      </c>
      <c r="M76" s="22">
        <v>5</v>
      </c>
      <c r="N76" s="106">
        <f t="shared" si="2"/>
        <v>0</v>
      </c>
      <c r="O76" s="107">
        <f t="shared" si="3"/>
        <v>0</v>
      </c>
      <c r="P76" s="114"/>
      <c r="Q76" s="23"/>
      <c r="R76" s="23"/>
      <c r="S76" s="23"/>
      <c r="T76" s="23"/>
      <c r="U76" s="23"/>
      <c r="V76" s="23"/>
    </row>
    <row r="77" spans="1:22" x14ac:dyDescent="0.25">
      <c r="A77" s="95" t="s">
        <v>86</v>
      </c>
      <c r="B77" s="102"/>
      <c r="C77" s="21" t="s">
        <v>246</v>
      </c>
      <c r="D77" s="20" t="s">
        <v>24</v>
      </c>
      <c r="E77" s="83" t="s">
        <v>202</v>
      </c>
      <c r="F77" s="112"/>
      <c r="G77" s="113"/>
      <c r="H77" s="41"/>
      <c r="I77" s="41"/>
      <c r="J77" s="104">
        <f t="shared" si="0"/>
        <v>0</v>
      </c>
      <c r="K77" s="105">
        <f t="shared" si="1"/>
        <v>0</v>
      </c>
      <c r="L77" s="86">
        <v>100</v>
      </c>
      <c r="M77" s="22">
        <v>300</v>
      </c>
      <c r="N77" s="106">
        <f t="shared" si="2"/>
        <v>0</v>
      </c>
      <c r="O77" s="107">
        <f t="shared" si="3"/>
        <v>0</v>
      </c>
      <c r="P77" s="114"/>
      <c r="Q77" s="23"/>
      <c r="R77" s="23"/>
      <c r="S77" s="23"/>
      <c r="T77" s="23"/>
      <c r="U77" s="23"/>
      <c r="V77" s="23"/>
    </row>
    <row r="78" spans="1:22" x14ac:dyDescent="0.25">
      <c r="A78" s="95" t="s">
        <v>87</v>
      </c>
      <c r="B78" s="102"/>
      <c r="C78" s="21" t="s">
        <v>168</v>
      </c>
      <c r="D78" s="20" t="s">
        <v>24</v>
      </c>
      <c r="E78" s="83" t="s">
        <v>202</v>
      </c>
      <c r="F78" s="112"/>
      <c r="G78" s="113"/>
      <c r="H78" s="41"/>
      <c r="I78" s="41"/>
      <c r="J78" s="104">
        <f t="shared" si="0"/>
        <v>0</v>
      </c>
      <c r="K78" s="105">
        <f t="shared" si="1"/>
        <v>0</v>
      </c>
      <c r="L78" s="86">
        <v>10</v>
      </c>
      <c r="M78" s="22">
        <v>30</v>
      </c>
      <c r="N78" s="106">
        <f t="shared" si="2"/>
        <v>0</v>
      </c>
      <c r="O78" s="107">
        <f t="shared" si="3"/>
        <v>0</v>
      </c>
      <c r="P78" s="114"/>
      <c r="Q78" s="23"/>
      <c r="R78" s="23"/>
      <c r="S78" s="23"/>
      <c r="T78" s="23"/>
      <c r="U78" s="23"/>
      <c r="V78" s="23"/>
    </row>
    <row r="79" spans="1:22" x14ac:dyDescent="0.25">
      <c r="A79" s="95" t="s">
        <v>88</v>
      </c>
      <c r="B79" s="102"/>
      <c r="C79" s="21" t="s">
        <v>169</v>
      </c>
      <c r="D79" s="20" t="s">
        <v>24</v>
      </c>
      <c r="E79" s="83" t="s">
        <v>202</v>
      </c>
      <c r="F79" s="112"/>
      <c r="G79" s="113"/>
      <c r="H79" s="41"/>
      <c r="I79" s="41"/>
      <c r="J79" s="104">
        <f t="shared" si="0"/>
        <v>0</v>
      </c>
      <c r="K79" s="105">
        <f t="shared" si="1"/>
        <v>0</v>
      </c>
      <c r="L79" s="86">
        <v>1.5</v>
      </c>
      <c r="M79" s="22">
        <v>5</v>
      </c>
      <c r="N79" s="106">
        <f t="shared" si="2"/>
        <v>0</v>
      </c>
      <c r="O79" s="107">
        <f t="shared" si="3"/>
        <v>0</v>
      </c>
      <c r="P79" s="114"/>
      <c r="Q79" s="23"/>
      <c r="R79" s="23"/>
      <c r="S79" s="23"/>
      <c r="T79" s="23"/>
      <c r="U79" s="23"/>
      <c r="V79" s="23"/>
    </row>
    <row r="80" spans="1:22" x14ac:dyDescent="0.25">
      <c r="A80" s="95" t="s">
        <v>89</v>
      </c>
      <c r="B80" s="102"/>
      <c r="C80" s="21" t="s">
        <v>170</v>
      </c>
      <c r="D80" s="20" t="s">
        <v>24</v>
      </c>
      <c r="E80" s="83" t="s">
        <v>202</v>
      </c>
      <c r="F80" s="112"/>
      <c r="G80" s="113"/>
      <c r="H80" s="41"/>
      <c r="I80" s="41"/>
      <c r="J80" s="104">
        <f t="shared" si="0"/>
        <v>0</v>
      </c>
      <c r="K80" s="105">
        <f t="shared" si="1"/>
        <v>0</v>
      </c>
      <c r="L80" s="86">
        <v>67</v>
      </c>
      <c r="M80" s="22">
        <v>200</v>
      </c>
      <c r="N80" s="106">
        <f t="shared" si="2"/>
        <v>0</v>
      </c>
      <c r="O80" s="107">
        <f t="shared" si="3"/>
        <v>0</v>
      </c>
      <c r="P80" s="114"/>
      <c r="Q80" s="23"/>
      <c r="R80" s="23"/>
      <c r="S80" s="23"/>
      <c r="T80" s="23"/>
      <c r="U80" s="23"/>
      <c r="V80" s="23"/>
    </row>
    <row r="81" spans="1:22" x14ac:dyDescent="0.25">
      <c r="A81" s="95" t="s">
        <v>90</v>
      </c>
      <c r="B81" s="102"/>
      <c r="C81" s="21" t="s">
        <v>171</v>
      </c>
      <c r="D81" s="20" t="s">
        <v>24</v>
      </c>
      <c r="E81" s="83" t="s">
        <v>202</v>
      </c>
      <c r="F81" s="112"/>
      <c r="G81" s="113"/>
      <c r="H81" s="41"/>
      <c r="I81" s="41"/>
      <c r="J81" s="104">
        <f t="shared" si="0"/>
        <v>0</v>
      </c>
      <c r="K81" s="105">
        <f t="shared" si="1"/>
        <v>0</v>
      </c>
      <c r="L81" s="86">
        <v>30</v>
      </c>
      <c r="M81" s="22">
        <v>100</v>
      </c>
      <c r="N81" s="106">
        <f t="shared" si="2"/>
        <v>0</v>
      </c>
      <c r="O81" s="107">
        <f t="shared" si="3"/>
        <v>0</v>
      </c>
      <c r="P81" s="114"/>
      <c r="Q81" s="23"/>
      <c r="R81" s="23"/>
      <c r="S81" s="23"/>
      <c r="T81" s="23"/>
      <c r="U81" s="23"/>
      <c r="V81" s="23"/>
    </row>
    <row r="82" spans="1:22" ht="30" x14ac:dyDescent="0.25">
      <c r="A82" s="95" t="s">
        <v>91</v>
      </c>
      <c r="B82" s="102"/>
      <c r="C82" s="21" t="s">
        <v>184</v>
      </c>
      <c r="D82" s="20" t="s">
        <v>24</v>
      </c>
      <c r="E82" s="83" t="s">
        <v>202</v>
      </c>
      <c r="F82" s="112"/>
      <c r="G82" s="113"/>
      <c r="H82" s="41"/>
      <c r="I82" s="41"/>
      <c r="J82" s="104">
        <f t="shared" si="0"/>
        <v>0</v>
      </c>
      <c r="K82" s="105">
        <f t="shared" si="1"/>
        <v>0</v>
      </c>
      <c r="L82" s="86">
        <v>567</v>
      </c>
      <c r="M82" s="22">
        <v>1700</v>
      </c>
      <c r="N82" s="106">
        <f t="shared" si="2"/>
        <v>0</v>
      </c>
      <c r="O82" s="107">
        <f t="shared" si="3"/>
        <v>0</v>
      </c>
      <c r="P82" s="114"/>
      <c r="Q82" s="42" t="s">
        <v>186</v>
      </c>
      <c r="R82" s="23"/>
      <c r="S82" s="23"/>
      <c r="T82" s="23"/>
      <c r="U82" s="23"/>
      <c r="V82" s="23"/>
    </row>
    <row r="83" spans="1:22" x14ac:dyDescent="0.25">
      <c r="A83" s="95" t="s">
        <v>92</v>
      </c>
      <c r="B83" s="102"/>
      <c r="C83" s="21" t="s">
        <v>172</v>
      </c>
      <c r="D83" s="20" t="s">
        <v>24</v>
      </c>
      <c r="E83" s="83" t="s">
        <v>202</v>
      </c>
      <c r="F83" s="112"/>
      <c r="G83" s="113"/>
      <c r="H83" s="41"/>
      <c r="I83" s="41"/>
      <c r="J83" s="104">
        <f t="shared" si="0"/>
        <v>0</v>
      </c>
      <c r="K83" s="105">
        <f t="shared" si="1"/>
        <v>0</v>
      </c>
      <c r="L83" s="86">
        <v>16</v>
      </c>
      <c r="M83" s="22">
        <v>50</v>
      </c>
      <c r="N83" s="106">
        <f t="shared" si="2"/>
        <v>0</v>
      </c>
      <c r="O83" s="107">
        <f t="shared" si="3"/>
        <v>0</v>
      </c>
      <c r="P83" s="114"/>
      <c r="Q83" s="23"/>
      <c r="R83" s="23"/>
      <c r="S83" s="23"/>
      <c r="T83" s="23"/>
      <c r="U83" s="23"/>
      <c r="V83" s="23"/>
    </row>
    <row r="84" spans="1:22" ht="30" x14ac:dyDescent="0.25">
      <c r="A84" s="95" t="s">
        <v>93</v>
      </c>
      <c r="B84" s="102"/>
      <c r="C84" s="21" t="s">
        <v>185</v>
      </c>
      <c r="D84" s="20" t="s">
        <v>24</v>
      </c>
      <c r="E84" s="83" t="s">
        <v>202</v>
      </c>
      <c r="F84" s="112"/>
      <c r="G84" s="113"/>
      <c r="H84" s="41"/>
      <c r="I84" s="41"/>
      <c r="J84" s="104">
        <f t="shared" si="0"/>
        <v>0</v>
      </c>
      <c r="K84" s="105">
        <f t="shared" si="1"/>
        <v>0</v>
      </c>
      <c r="L84" s="86">
        <v>233</v>
      </c>
      <c r="M84" s="22">
        <v>700</v>
      </c>
      <c r="N84" s="106">
        <f t="shared" si="2"/>
        <v>0</v>
      </c>
      <c r="O84" s="107">
        <f t="shared" si="3"/>
        <v>0</v>
      </c>
      <c r="P84" s="114"/>
      <c r="Q84" s="42" t="s">
        <v>186</v>
      </c>
      <c r="R84" s="23"/>
      <c r="S84" s="23"/>
      <c r="T84" s="23"/>
      <c r="U84" s="23"/>
      <c r="V84" s="23"/>
    </row>
    <row r="85" spans="1:22" x14ac:dyDescent="0.25">
      <c r="A85" s="95" t="s">
        <v>94</v>
      </c>
      <c r="B85" s="102"/>
      <c r="C85" s="21" t="s">
        <v>173</v>
      </c>
      <c r="D85" s="20" t="s">
        <v>24</v>
      </c>
      <c r="E85" s="83" t="s">
        <v>202</v>
      </c>
      <c r="F85" s="112"/>
      <c r="G85" s="113"/>
      <c r="H85" s="41"/>
      <c r="I85" s="41"/>
      <c r="J85" s="104">
        <f t="shared" si="0"/>
        <v>0</v>
      </c>
      <c r="K85" s="105">
        <f t="shared" si="1"/>
        <v>0</v>
      </c>
      <c r="L85" s="86">
        <v>10</v>
      </c>
      <c r="M85" s="22">
        <v>30</v>
      </c>
      <c r="N85" s="106">
        <f t="shared" si="2"/>
        <v>0</v>
      </c>
      <c r="O85" s="107">
        <f t="shared" si="3"/>
        <v>0</v>
      </c>
      <c r="P85" s="114"/>
      <c r="Q85" s="23"/>
      <c r="R85" s="23"/>
      <c r="S85" s="23"/>
      <c r="T85" s="23"/>
      <c r="U85" s="23"/>
      <c r="V85" s="23"/>
    </row>
    <row r="86" spans="1:22" x14ac:dyDescent="0.25">
      <c r="A86" s="124" t="s">
        <v>95</v>
      </c>
      <c r="B86" s="102"/>
      <c r="C86" s="21" t="s">
        <v>174</v>
      </c>
      <c r="D86" s="20" t="s">
        <v>24</v>
      </c>
      <c r="E86" s="83" t="s">
        <v>202</v>
      </c>
      <c r="F86" s="112"/>
      <c r="G86" s="113"/>
      <c r="H86" s="41"/>
      <c r="I86" s="41"/>
      <c r="J86" s="104">
        <f t="shared" ref="J86:J113" si="4">G86+(G86*I86/100)</f>
        <v>0</v>
      </c>
      <c r="K86" s="105">
        <f t="shared" ref="K86:K113" si="5">H86+(H86*I86/100)</f>
        <v>0</v>
      </c>
      <c r="L86" s="86">
        <v>60</v>
      </c>
      <c r="M86" s="22">
        <v>180</v>
      </c>
      <c r="N86" s="106">
        <f t="shared" ref="N86:N113" si="6">J86*L86</f>
        <v>0</v>
      </c>
      <c r="O86" s="107">
        <f t="shared" ref="O86:O113" si="7">K86*M86</f>
        <v>0</v>
      </c>
      <c r="P86" s="114"/>
      <c r="Q86" s="23"/>
      <c r="R86" s="23"/>
      <c r="S86" s="23"/>
      <c r="T86" s="23"/>
      <c r="U86" s="23"/>
      <c r="V86" s="23"/>
    </row>
    <row r="87" spans="1:22" x14ac:dyDescent="0.25">
      <c r="A87" s="124" t="s">
        <v>96</v>
      </c>
      <c r="B87" s="102"/>
      <c r="C87" s="21" t="s">
        <v>175</v>
      </c>
      <c r="D87" s="20" t="s">
        <v>24</v>
      </c>
      <c r="E87" s="83" t="s">
        <v>202</v>
      </c>
      <c r="F87" s="112"/>
      <c r="G87" s="113"/>
      <c r="H87" s="41"/>
      <c r="I87" s="41"/>
      <c r="J87" s="104">
        <f t="shared" si="4"/>
        <v>0</v>
      </c>
      <c r="K87" s="105">
        <f t="shared" si="5"/>
        <v>0</v>
      </c>
      <c r="L87" s="86">
        <v>67</v>
      </c>
      <c r="M87" s="22">
        <v>200</v>
      </c>
      <c r="N87" s="106">
        <f t="shared" si="6"/>
        <v>0</v>
      </c>
      <c r="O87" s="107">
        <f t="shared" si="7"/>
        <v>0</v>
      </c>
      <c r="P87" s="114"/>
      <c r="Q87" s="23"/>
      <c r="R87" s="23"/>
      <c r="S87" s="23"/>
      <c r="T87" s="23"/>
      <c r="U87" s="23"/>
      <c r="V87" s="23"/>
    </row>
    <row r="88" spans="1:22" x14ac:dyDescent="0.25">
      <c r="A88" s="95" t="s">
        <v>97</v>
      </c>
      <c r="B88" s="102"/>
      <c r="C88" s="21" t="s">
        <v>176</v>
      </c>
      <c r="D88" s="20" t="s">
        <v>24</v>
      </c>
      <c r="E88" s="83" t="s">
        <v>202</v>
      </c>
      <c r="F88" s="112"/>
      <c r="G88" s="113"/>
      <c r="H88" s="41"/>
      <c r="I88" s="41"/>
      <c r="J88" s="104">
        <f t="shared" si="4"/>
        <v>0</v>
      </c>
      <c r="K88" s="105">
        <f t="shared" si="5"/>
        <v>0</v>
      </c>
      <c r="L88" s="86">
        <v>1.5</v>
      </c>
      <c r="M88" s="22">
        <v>5</v>
      </c>
      <c r="N88" s="106">
        <f t="shared" si="6"/>
        <v>0</v>
      </c>
      <c r="O88" s="107">
        <f t="shared" si="7"/>
        <v>0</v>
      </c>
      <c r="P88" s="114"/>
      <c r="Q88" s="23"/>
      <c r="R88" s="23"/>
      <c r="S88" s="23"/>
      <c r="T88" s="23"/>
      <c r="U88" s="23"/>
      <c r="V88" s="23"/>
    </row>
    <row r="89" spans="1:22" x14ac:dyDescent="0.25">
      <c r="A89" s="95" t="s">
        <v>98</v>
      </c>
      <c r="B89" s="102"/>
      <c r="C89" s="21" t="s">
        <v>177</v>
      </c>
      <c r="D89" s="20" t="s">
        <v>24</v>
      </c>
      <c r="E89" s="83" t="s">
        <v>202</v>
      </c>
      <c r="F89" s="112"/>
      <c r="G89" s="113"/>
      <c r="H89" s="41"/>
      <c r="I89" s="41"/>
      <c r="J89" s="104">
        <f t="shared" si="4"/>
        <v>0</v>
      </c>
      <c r="K89" s="105">
        <f t="shared" si="5"/>
        <v>0</v>
      </c>
      <c r="L89" s="86">
        <v>60</v>
      </c>
      <c r="M89" s="22">
        <v>180</v>
      </c>
      <c r="N89" s="106">
        <f t="shared" si="6"/>
        <v>0</v>
      </c>
      <c r="O89" s="107">
        <f t="shared" si="7"/>
        <v>0</v>
      </c>
      <c r="P89" s="114"/>
      <c r="Q89" s="23"/>
      <c r="R89" s="23"/>
      <c r="S89" s="23"/>
      <c r="T89" s="23"/>
      <c r="U89" s="23"/>
      <c r="V89" s="23"/>
    </row>
    <row r="90" spans="1:22" x14ac:dyDescent="0.25">
      <c r="A90" s="95" t="s">
        <v>99</v>
      </c>
      <c r="B90" s="102"/>
      <c r="C90" s="21" t="s">
        <v>241</v>
      </c>
      <c r="D90" s="20" t="s">
        <v>24</v>
      </c>
      <c r="E90" s="83" t="s">
        <v>202</v>
      </c>
      <c r="F90" s="112"/>
      <c r="G90" s="113"/>
      <c r="H90" s="41"/>
      <c r="I90" s="41"/>
      <c r="J90" s="104">
        <f t="shared" si="4"/>
        <v>0</v>
      </c>
      <c r="K90" s="105">
        <f t="shared" si="5"/>
        <v>0</v>
      </c>
      <c r="L90" s="86">
        <v>183</v>
      </c>
      <c r="M90" s="22">
        <v>550</v>
      </c>
      <c r="N90" s="106">
        <f t="shared" si="6"/>
        <v>0</v>
      </c>
      <c r="O90" s="107">
        <f t="shared" si="7"/>
        <v>0</v>
      </c>
      <c r="P90" s="114"/>
      <c r="Q90" s="23"/>
      <c r="R90" s="23"/>
      <c r="S90" s="23"/>
      <c r="T90" s="23"/>
      <c r="U90" s="23"/>
      <c r="V90" s="23"/>
    </row>
    <row r="91" spans="1:22" x14ac:dyDescent="0.25">
      <c r="A91" s="95" t="s">
        <v>100</v>
      </c>
      <c r="B91" s="102"/>
      <c r="C91" s="21" t="s">
        <v>178</v>
      </c>
      <c r="D91" s="20" t="s">
        <v>24</v>
      </c>
      <c r="E91" s="83" t="s">
        <v>202</v>
      </c>
      <c r="F91" s="112"/>
      <c r="G91" s="113"/>
      <c r="H91" s="41"/>
      <c r="I91" s="41"/>
      <c r="J91" s="104">
        <f t="shared" si="4"/>
        <v>0</v>
      </c>
      <c r="K91" s="105">
        <f t="shared" si="5"/>
        <v>0</v>
      </c>
      <c r="L91" s="86">
        <v>50</v>
      </c>
      <c r="M91" s="22">
        <v>150</v>
      </c>
      <c r="N91" s="106">
        <f t="shared" si="6"/>
        <v>0</v>
      </c>
      <c r="O91" s="107">
        <f t="shared" si="7"/>
        <v>0</v>
      </c>
      <c r="P91" s="114"/>
      <c r="Q91" s="23"/>
      <c r="R91" s="23"/>
      <c r="S91" s="23"/>
      <c r="T91" s="23"/>
      <c r="U91" s="23"/>
      <c r="V91" s="23"/>
    </row>
    <row r="92" spans="1:22" x14ac:dyDescent="0.25">
      <c r="A92" s="95" t="s">
        <v>101</v>
      </c>
      <c r="B92" s="102"/>
      <c r="C92" s="21" t="s">
        <v>247</v>
      </c>
      <c r="D92" s="20" t="s">
        <v>24</v>
      </c>
      <c r="E92" s="83" t="s">
        <v>202</v>
      </c>
      <c r="F92" s="112"/>
      <c r="G92" s="113"/>
      <c r="H92" s="41"/>
      <c r="I92" s="41"/>
      <c r="J92" s="104">
        <f t="shared" si="4"/>
        <v>0</v>
      </c>
      <c r="K92" s="105">
        <f t="shared" si="5"/>
        <v>0</v>
      </c>
      <c r="L92" s="86">
        <v>16</v>
      </c>
      <c r="M92" s="22">
        <v>50</v>
      </c>
      <c r="N92" s="106">
        <f t="shared" si="6"/>
        <v>0</v>
      </c>
      <c r="O92" s="107">
        <f t="shared" si="7"/>
        <v>0</v>
      </c>
      <c r="P92" s="114"/>
      <c r="Q92" s="23"/>
      <c r="R92" s="23"/>
      <c r="S92" s="23"/>
      <c r="T92" s="23"/>
      <c r="U92" s="23"/>
      <c r="V92" s="23"/>
    </row>
    <row r="93" spans="1:22" x14ac:dyDescent="0.25">
      <c r="A93" s="95" t="s">
        <v>102</v>
      </c>
      <c r="B93" s="102"/>
      <c r="C93" s="21" t="s">
        <v>180</v>
      </c>
      <c r="D93" s="20" t="s">
        <v>24</v>
      </c>
      <c r="E93" s="83" t="s">
        <v>202</v>
      </c>
      <c r="F93" s="112"/>
      <c r="G93" s="113"/>
      <c r="H93" s="41"/>
      <c r="I93" s="41"/>
      <c r="J93" s="104">
        <f t="shared" si="4"/>
        <v>0</v>
      </c>
      <c r="K93" s="105">
        <f t="shared" si="5"/>
        <v>0</v>
      </c>
      <c r="L93" s="86">
        <v>67</v>
      </c>
      <c r="M93" s="22">
        <v>200</v>
      </c>
      <c r="N93" s="106">
        <f t="shared" si="6"/>
        <v>0</v>
      </c>
      <c r="O93" s="107">
        <f t="shared" si="7"/>
        <v>0</v>
      </c>
      <c r="P93" s="114"/>
      <c r="Q93" s="23"/>
      <c r="R93" s="23"/>
      <c r="S93" s="23"/>
      <c r="T93" s="23"/>
      <c r="U93" s="23"/>
      <c r="V93" s="23"/>
    </row>
    <row r="94" spans="1:22" x14ac:dyDescent="0.25">
      <c r="A94" s="95" t="s">
        <v>103</v>
      </c>
      <c r="B94" s="102"/>
      <c r="C94" s="21" t="s">
        <v>203</v>
      </c>
      <c r="D94" s="20" t="s">
        <v>24</v>
      </c>
      <c r="E94" s="83" t="s">
        <v>202</v>
      </c>
      <c r="F94" s="112"/>
      <c r="G94" s="113"/>
      <c r="H94" s="41"/>
      <c r="I94" s="41"/>
      <c r="J94" s="104">
        <f t="shared" si="4"/>
        <v>0</v>
      </c>
      <c r="K94" s="105">
        <f t="shared" si="5"/>
        <v>0</v>
      </c>
      <c r="L94" s="86">
        <v>3</v>
      </c>
      <c r="M94" s="22">
        <v>10</v>
      </c>
      <c r="N94" s="106">
        <f t="shared" si="6"/>
        <v>0</v>
      </c>
      <c r="O94" s="107">
        <f t="shared" si="7"/>
        <v>0</v>
      </c>
      <c r="P94" s="114"/>
      <c r="Q94" s="23"/>
      <c r="R94" s="23"/>
      <c r="S94" s="23"/>
      <c r="T94" s="23"/>
      <c r="U94" s="23"/>
      <c r="V94" s="23"/>
    </row>
    <row r="95" spans="1:22" x14ac:dyDescent="0.25">
      <c r="A95" s="95" t="s">
        <v>104</v>
      </c>
      <c r="B95" s="102"/>
      <c r="C95" s="21" t="s">
        <v>181</v>
      </c>
      <c r="D95" s="20" t="s">
        <v>24</v>
      </c>
      <c r="E95" s="83" t="s">
        <v>202</v>
      </c>
      <c r="F95" s="112"/>
      <c r="G95" s="113"/>
      <c r="H95" s="41"/>
      <c r="I95" s="41"/>
      <c r="J95" s="104">
        <f t="shared" si="4"/>
        <v>0</v>
      </c>
      <c r="K95" s="105">
        <f t="shared" si="5"/>
        <v>0</v>
      </c>
      <c r="L95" s="86">
        <v>23</v>
      </c>
      <c r="M95" s="22">
        <v>70</v>
      </c>
      <c r="N95" s="106">
        <f t="shared" si="6"/>
        <v>0</v>
      </c>
      <c r="O95" s="107">
        <f t="shared" si="7"/>
        <v>0</v>
      </c>
      <c r="P95" s="114"/>
      <c r="Q95" s="23"/>
      <c r="R95" s="23"/>
      <c r="S95" s="23"/>
      <c r="T95" s="23"/>
      <c r="U95" s="23"/>
      <c r="V95" s="23"/>
    </row>
    <row r="96" spans="1:22" x14ac:dyDescent="0.25">
      <c r="A96" s="97" t="s">
        <v>105</v>
      </c>
      <c r="B96" s="102"/>
      <c r="C96" s="21" t="s">
        <v>182</v>
      </c>
      <c r="D96" s="20" t="s">
        <v>24</v>
      </c>
      <c r="E96" s="83" t="s">
        <v>202</v>
      </c>
      <c r="F96" s="112"/>
      <c r="G96" s="113"/>
      <c r="H96" s="41"/>
      <c r="I96" s="41"/>
      <c r="J96" s="104">
        <f t="shared" si="4"/>
        <v>0</v>
      </c>
      <c r="K96" s="105">
        <f t="shared" si="5"/>
        <v>0</v>
      </c>
      <c r="L96" s="86">
        <v>28</v>
      </c>
      <c r="M96" s="22">
        <v>85</v>
      </c>
      <c r="N96" s="106">
        <f t="shared" si="6"/>
        <v>0</v>
      </c>
      <c r="O96" s="107">
        <f t="shared" si="7"/>
        <v>0</v>
      </c>
      <c r="P96" s="114"/>
      <c r="Q96" s="23"/>
      <c r="R96" s="23"/>
      <c r="S96" s="23"/>
      <c r="T96" s="23"/>
      <c r="U96" s="23"/>
      <c r="V96" s="23"/>
    </row>
    <row r="97" spans="1:22" x14ac:dyDescent="0.25">
      <c r="A97" s="98" t="s">
        <v>106</v>
      </c>
      <c r="B97" s="102"/>
      <c r="C97" s="21" t="s">
        <v>204</v>
      </c>
      <c r="D97" s="20" t="s">
        <v>24</v>
      </c>
      <c r="E97" s="83" t="s">
        <v>202</v>
      </c>
      <c r="F97" s="112"/>
      <c r="G97" s="113"/>
      <c r="H97" s="41"/>
      <c r="I97" s="41"/>
      <c r="J97" s="104">
        <f t="shared" si="4"/>
        <v>0</v>
      </c>
      <c r="K97" s="105">
        <f t="shared" si="5"/>
        <v>0</v>
      </c>
      <c r="L97" s="86">
        <v>3</v>
      </c>
      <c r="M97" s="22">
        <v>10</v>
      </c>
      <c r="N97" s="106">
        <f t="shared" si="6"/>
        <v>0</v>
      </c>
      <c r="O97" s="107">
        <f t="shared" si="7"/>
        <v>0</v>
      </c>
      <c r="P97" s="114"/>
      <c r="Q97" s="23"/>
      <c r="R97" s="23"/>
      <c r="S97" s="23"/>
      <c r="T97" s="23"/>
      <c r="U97" s="23"/>
      <c r="V97" s="23"/>
    </row>
    <row r="98" spans="1:22" x14ac:dyDescent="0.25">
      <c r="A98" s="98" t="s">
        <v>107</v>
      </c>
      <c r="B98" s="102"/>
      <c r="C98" s="21" t="s">
        <v>196</v>
      </c>
      <c r="D98" s="20" t="s">
        <v>24</v>
      </c>
      <c r="E98" s="83" t="s">
        <v>202</v>
      </c>
      <c r="F98" s="112"/>
      <c r="G98" s="113"/>
      <c r="H98" s="41"/>
      <c r="I98" s="41"/>
      <c r="J98" s="104">
        <f t="shared" si="4"/>
        <v>0</v>
      </c>
      <c r="K98" s="105">
        <f t="shared" si="5"/>
        <v>0</v>
      </c>
      <c r="L98" s="86">
        <v>1.5</v>
      </c>
      <c r="M98" s="22">
        <v>5</v>
      </c>
      <c r="N98" s="106">
        <f t="shared" si="6"/>
        <v>0</v>
      </c>
      <c r="O98" s="107">
        <f t="shared" si="7"/>
        <v>0</v>
      </c>
      <c r="P98" s="114"/>
      <c r="Q98" s="23"/>
      <c r="R98" s="23"/>
      <c r="S98" s="23"/>
      <c r="T98" s="23"/>
      <c r="U98" s="23"/>
      <c r="V98" s="23"/>
    </row>
    <row r="99" spans="1:22" x14ac:dyDescent="0.25">
      <c r="A99" s="98" t="s">
        <v>108</v>
      </c>
      <c r="B99" s="102"/>
      <c r="C99" s="21" t="s">
        <v>205</v>
      </c>
      <c r="D99" s="20" t="s">
        <v>24</v>
      </c>
      <c r="E99" s="83" t="s">
        <v>202</v>
      </c>
      <c r="F99" s="112"/>
      <c r="G99" s="113"/>
      <c r="H99" s="41"/>
      <c r="I99" s="41"/>
      <c r="J99" s="104">
        <f t="shared" si="4"/>
        <v>0</v>
      </c>
      <c r="K99" s="105">
        <f t="shared" si="5"/>
        <v>0</v>
      </c>
      <c r="L99" s="86">
        <v>10</v>
      </c>
      <c r="M99" s="22">
        <v>30</v>
      </c>
      <c r="N99" s="106">
        <f t="shared" si="6"/>
        <v>0</v>
      </c>
      <c r="O99" s="107">
        <f t="shared" si="7"/>
        <v>0</v>
      </c>
      <c r="P99" s="114"/>
      <c r="Q99" s="23"/>
      <c r="R99" s="23"/>
      <c r="S99" s="23"/>
      <c r="T99" s="23"/>
      <c r="U99" s="23"/>
      <c r="V99" s="23"/>
    </row>
    <row r="100" spans="1:22" x14ac:dyDescent="0.25">
      <c r="A100" s="98" t="s">
        <v>109</v>
      </c>
      <c r="B100" s="102"/>
      <c r="C100" s="21" t="s">
        <v>218</v>
      </c>
      <c r="D100" s="20" t="s">
        <v>24</v>
      </c>
      <c r="E100" s="83" t="s">
        <v>202</v>
      </c>
      <c r="F100" s="112"/>
      <c r="G100" s="113"/>
      <c r="H100" s="41"/>
      <c r="I100" s="41"/>
      <c r="J100" s="104">
        <f t="shared" si="4"/>
        <v>0</v>
      </c>
      <c r="K100" s="105">
        <f t="shared" si="5"/>
        <v>0</v>
      </c>
      <c r="L100" s="86">
        <v>0.7</v>
      </c>
      <c r="M100" s="22">
        <v>2</v>
      </c>
      <c r="N100" s="106">
        <f t="shared" si="6"/>
        <v>0</v>
      </c>
      <c r="O100" s="107">
        <f t="shared" si="7"/>
        <v>0</v>
      </c>
      <c r="P100" s="114"/>
      <c r="Q100" s="23"/>
      <c r="R100" s="23"/>
      <c r="S100" s="23"/>
      <c r="T100" s="23"/>
      <c r="U100" s="23"/>
      <c r="V100" s="23"/>
    </row>
    <row r="101" spans="1:22" x14ac:dyDescent="0.25">
      <c r="A101" s="98" t="s">
        <v>110</v>
      </c>
      <c r="B101" s="102"/>
      <c r="C101" s="21" t="s">
        <v>183</v>
      </c>
      <c r="D101" s="20" t="s">
        <v>24</v>
      </c>
      <c r="E101" s="83" t="s">
        <v>202</v>
      </c>
      <c r="F101" s="112"/>
      <c r="G101" s="113"/>
      <c r="H101" s="41"/>
      <c r="I101" s="41"/>
      <c r="J101" s="104">
        <f t="shared" si="4"/>
        <v>0</v>
      </c>
      <c r="K101" s="105">
        <f t="shared" si="5"/>
        <v>0</v>
      </c>
      <c r="L101" s="86">
        <v>1.5</v>
      </c>
      <c r="M101" s="22">
        <v>5</v>
      </c>
      <c r="N101" s="106">
        <f t="shared" si="6"/>
        <v>0</v>
      </c>
      <c r="O101" s="107">
        <f t="shared" si="7"/>
        <v>0</v>
      </c>
      <c r="P101" s="114"/>
      <c r="Q101" s="23"/>
      <c r="R101" s="23"/>
      <c r="S101" s="23"/>
      <c r="T101" s="23"/>
      <c r="U101" s="23"/>
      <c r="V101" s="23"/>
    </row>
    <row r="102" spans="1:22" x14ac:dyDescent="0.25">
      <c r="A102" s="99"/>
      <c r="B102" s="103"/>
      <c r="C102" s="35" t="s">
        <v>187</v>
      </c>
      <c r="D102" s="33"/>
      <c r="E102" s="82"/>
      <c r="F102" s="82"/>
      <c r="G102" s="82"/>
      <c r="H102" s="115"/>
      <c r="I102" s="115"/>
      <c r="J102" s="109"/>
      <c r="K102" s="109"/>
      <c r="L102" s="87"/>
      <c r="M102" s="34"/>
      <c r="N102" s="110"/>
      <c r="O102" s="111"/>
      <c r="P102" s="116"/>
      <c r="Q102" s="23"/>
      <c r="R102" s="23"/>
      <c r="S102" s="23"/>
      <c r="T102" s="23"/>
      <c r="U102" s="23"/>
      <c r="V102" s="23"/>
    </row>
    <row r="103" spans="1:22" x14ac:dyDescent="0.25">
      <c r="A103" s="98" t="s">
        <v>111</v>
      </c>
      <c r="B103" s="102"/>
      <c r="C103" s="36" t="s">
        <v>206</v>
      </c>
      <c r="D103" s="20" t="s">
        <v>24</v>
      </c>
      <c r="E103" s="83" t="s">
        <v>202</v>
      </c>
      <c r="F103" s="112"/>
      <c r="G103" s="113"/>
      <c r="H103" s="41"/>
      <c r="I103" s="41"/>
      <c r="J103" s="104">
        <f t="shared" si="4"/>
        <v>0</v>
      </c>
      <c r="K103" s="105">
        <f t="shared" si="5"/>
        <v>0</v>
      </c>
      <c r="L103" s="86">
        <v>3</v>
      </c>
      <c r="M103" s="22">
        <v>10</v>
      </c>
      <c r="N103" s="106">
        <f t="shared" si="6"/>
        <v>0</v>
      </c>
      <c r="O103" s="107">
        <f t="shared" si="7"/>
        <v>0</v>
      </c>
      <c r="P103" s="114"/>
      <c r="Q103" s="23"/>
      <c r="R103" s="23"/>
      <c r="S103" s="23"/>
      <c r="T103" s="23"/>
      <c r="U103" s="23"/>
      <c r="V103" s="23"/>
    </row>
    <row r="104" spans="1:22" x14ac:dyDescent="0.25">
      <c r="A104" s="99"/>
      <c r="B104" s="103"/>
      <c r="C104" s="35" t="s">
        <v>188</v>
      </c>
      <c r="D104" s="33"/>
      <c r="E104" s="82"/>
      <c r="F104" s="82"/>
      <c r="G104" s="82"/>
      <c r="H104" s="115"/>
      <c r="I104" s="115"/>
      <c r="J104" s="109"/>
      <c r="K104" s="109"/>
      <c r="L104" s="87"/>
      <c r="M104" s="34"/>
      <c r="N104" s="110"/>
      <c r="O104" s="111"/>
      <c r="P104" s="116"/>
      <c r="Q104" s="23"/>
      <c r="R104" s="23"/>
      <c r="S104" s="23"/>
      <c r="T104" s="23"/>
      <c r="U104" s="23"/>
      <c r="V104" s="23"/>
    </row>
    <row r="105" spans="1:22" x14ac:dyDescent="0.25">
      <c r="A105" s="98" t="s">
        <v>112</v>
      </c>
      <c r="B105" s="102"/>
      <c r="C105" s="21" t="s">
        <v>207</v>
      </c>
      <c r="D105" s="20" t="s">
        <v>24</v>
      </c>
      <c r="E105" s="84" t="s">
        <v>208</v>
      </c>
      <c r="F105" s="84"/>
      <c r="G105" s="108"/>
      <c r="H105" s="41"/>
      <c r="I105" s="41"/>
      <c r="J105" s="104">
        <f t="shared" si="4"/>
        <v>0</v>
      </c>
      <c r="K105" s="105">
        <f t="shared" si="5"/>
        <v>0</v>
      </c>
      <c r="L105" s="86">
        <v>10</v>
      </c>
      <c r="M105" s="22">
        <v>30</v>
      </c>
      <c r="N105" s="106">
        <f t="shared" si="6"/>
        <v>0</v>
      </c>
      <c r="O105" s="107">
        <f t="shared" si="7"/>
        <v>0</v>
      </c>
      <c r="P105" s="114"/>
      <c r="Q105" s="23"/>
      <c r="R105" s="23"/>
      <c r="S105" s="23"/>
      <c r="T105" s="23"/>
      <c r="U105" s="23"/>
      <c r="V105" s="23"/>
    </row>
    <row r="106" spans="1:22" x14ac:dyDescent="0.25">
      <c r="A106" s="100" t="s">
        <v>242</v>
      </c>
      <c r="B106" s="102"/>
      <c r="C106" s="21" t="s">
        <v>127</v>
      </c>
      <c r="D106" s="20" t="s">
        <v>24</v>
      </c>
      <c r="E106" s="84" t="s">
        <v>208</v>
      </c>
      <c r="F106" s="84"/>
      <c r="G106" s="108"/>
      <c r="H106" s="41"/>
      <c r="I106" s="41"/>
      <c r="J106" s="104">
        <f t="shared" si="4"/>
        <v>0</v>
      </c>
      <c r="K106" s="105">
        <f t="shared" si="5"/>
        <v>0</v>
      </c>
      <c r="L106" s="86">
        <v>30</v>
      </c>
      <c r="M106" s="22">
        <v>100</v>
      </c>
      <c r="N106" s="106">
        <f t="shared" si="6"/>
        <v>0</v>
      </c>
      <c r="O106" s="107">
        <f t="shared" si="7"/>
        <v>0</v>
      </c>
      <c r="P106" s="114"/>
      <c r="Q106" s="23"/>
      <c r="R106" s="23"/>
      <c r="S106" s="23"/>
      <c r="T106" s="23"/>
      <c r="U106" s="23"/>
      <c r="V106" s="23"/>
    </row>
    <row r="107" spans="1:22" x14ac:dyDescent="0.25">
      <c r="A107" s="101" t="s">
        <v>243</v>
      </c>
      <c r="B107" s="102"/>
      <c r="C107" s="21" t="s">
        <v>189</v>
      </c>
      <c r="D107" s="20" t="s">
        <v>24</v>
      </c>
      <c r="E107" s="84" t="s">
        <v>208</v>
      </c>
      <c r="F107" s="84"/>
      <c r="G107" s="108"/>
      <c r="H107" s="41"/>
      <c r="I107" s="41"/>
      <c r="J107" s="104">
        <f t="shared" si="4"/>
        <v>0</v>
      </c>
      <c r="K107" s="105">
        <f t="shared" si="5"/>
        <v>0</v>
      </c>
      <c r="L107" s="86">
        <v>30</v>
      </c>
      <c r="M107" s="22">
        <v>100</v>
      </c>
      <c r="N107" s="106">
        <f t="shared" si="6"/>
        <v>0</v>
      </c>
      <c r="O107" s="107">
        <f t="shared" si="7"/>
        <v>0</v>
      </c>
      <c r="P107" s="114"/>
      <c r="Q107" s="23"/>
      <c r="R107" s="23"/>
      <c r="S107" s="23"/>
      <c r="T107" s="23"/>
      <c r="U107" s="23"/>
      <c r="V107" s="23"/>
    </row>
    <row r="108" spans="1:22" x14ac:dyDescent="0.25">
      <c r="A108" s="100" t="s">
        <v>113</v>
      </c>
      <c r="B108" s="102"/>
      <c r="C108" s="21" t="s">
        <v>190</v>
      </c>
      <c r="D108" s="20" t="s">
        <v>24</v>
      </c>
      <c r="E108" s="84" t="s">
        <v>208</v>
      </c>
      <c r="F108" s="84"/>
      <c r="G108" s="108"/>
      <c r="H108" s="41"/>
      <c r="I108" s="41"/>
      <c r="J108" s="104">
        <f t="shared" si="4"/>
        <v>0</v>
      </c>
      <c r="K108" s="105">
        <f t="shared" si="5"/>
        <v>0</v>
      </c>
      <c r="L108" s="86">
        <v>5</v>
      </c>
      <c r="M108" s="22">
        <v>15</v>
      </c>
      <c r="N108" s="106">
        <f t="shared" si="6"/>
        <v>0</v>
      </c>
      <c r="O108" s="107">
        <f t="shared" si="7"/>
        <v>0</v>
      </c>
      <c r="P108" s="114"/>
      <c r="Q108" s="23"/>
      <c r="R108" s="23"/>
      <c r="S108" s="23"/>
      <c r="T108" s="23"/>
      <c r="U108" s="23"/>
      <c r="V108" s="23"/>
    </row>
    <row r="109" spans="1:22" x14ac:dyDescent="0.25">
      <c r="A109" s="99"/>
      <c r="B109" s="103"/>
      <c r="C109" s="35" t="s">
        <v>197</v>
      </c>
      <c r="D109" s="33"/>
      <c r="E109" s="82"/>
      <c r="F109" s="82"/>
      <c r="G109" s="82"/>
      <c r="H109" s="115"/>
      <c r="I109" s="115"/>
      <c r="J109" s="109"/>
      <c r="K109" s="109"/>
      <c r="L109" s="87"/>
      <c r="M109" s="34"/>
      <c r="N109" s="110"/>
      <c r="O109" s="111"/>
      <c r="P109" s="116"/>
      <c r="Q109" s="23"/>
      <c r="R109" s="23"/>
      <c r="S109" s="23"/>
      <c r="T109" s="23"/>
      <c r="U109" s="23"/>
      <c r="V109" s="23"/>
    </row>
    <row r="110" spans="1:22" x14ac:dyDescent="0.25">
      <c r="A110" s="100" t="s">
        <v>114</v>
      </c>
      <c r="B110" s="102"/>
      <c r="C110" s="37" t="s">
        <v>198</v>
      </c>
      <c r="D110" s="38" t="s">
        <v>24</v>
      </c>
      <c r="E110" s="84" t="s">
        <v>209</v>
      </c>
      <c r="F110" s="84"/>
      <c r="G110" s="108"/>
      <c r="H110" s="41"/>
      <c r="I110" s="41"/>
      <c r="J110" s="104">
        <f t="shared" si="4"/>
        <v>0</v>
      </c>
      <c r="K110" s="105">
        <f t="shared" si="5"/>
        <v>0</v>
      </c>
      <c r="L110" s="86">
        <v>1.5</v>
      </c>
      <c r="M110" s="39">
        <v>5</v>
      </c>
      <c r="N110" s="106">
        <f t="shared" si="6"/>
        <v>0</v>
      </c>
      <c r="O110" s="107">
        <f t="shared" si="7"/>
        <v>0</v>
      </c>
      <c r="P110" s="114"/>
      <c r="Q110" s="23"/>
      <c r="R110" s="23"/>
      <c r="S110" s="23"/>
      <c r="T110" s="23"/>
      <c r="U110" s="23"/>
      <c r="V110" s="23"/>
    </row>
    <row r="111" spans="1:22" x14ac:dyDescent="0.25">
      <c r="A111" s="100" t="s">
        <v>200</v>
      </c>
      <c r="B111" s="102"/>
      <c r="C111" s="21" t="s">
        <v>179</v>
      </c>
      <c r="D111" s="20" t="s">
        <v>24</v>
      </c>
      <c r="E111" s="84" t="s">
        <v>209</v>
      </c>
      <c r="F111" s="84"/>
      <c r="G111" s="108"/>
      <c r="H111" s="41"/>
      <c r="I111" s="41"/>
      <c r="J111" s="104">
        <f t="shared" si="4"/>
        <v>0</v>
      </c>
      <c r="K111" s="105">
        <f t="shared" si="5"/>
        <v>0</v>
      </c>
      <c r="L111" s="86">
        <v>3</v>
      </c>
      <c r="M111" s="22">
        <v>10</v>
      </c>
      <c r="N111" s="106">
        <f t="shared" si="6"/>
        <v>0</v>
      </c>
      <c r="O111" s="107">
        <f t="shared" si="7"/>
        <v>0</v>
      </c>
      <c r="P111" s="114"/>
      <c r="Q111" s="23"/>
      <c r="R111" s="23"/>
      <c r="S111" s="23"/>
      <c r="T111" s="23"/>
      <c r="U111" s="23"/>
      <c r="V111" s="23"/>
    </row>
    <row r="112" spans="1:22" x14ac:dyDescent="0.25">
      <c r="A112" s="100" t="s">
        <v>201</v>
      </c>
      <c r="B112" s="102"/>
      <c r="C112" s="21" t="s">
        <v>220</v>
      </c>
      <c r="D112" s="20" t="s">
        <v>24</v>
      </c>
      <c r="E112" s="84" t="s">
        <v>209</v>
      </c>
      <c r="F112" s="84"/>
      <c r="G112" s="108"/>
      <c r="H112" s="41"/>
      <c r="I112" s="41"/>
      <c r="J112" s="104">
        <f t="shared" si="4"/>
        <v>0</v>
      </c>
      <c r="K112" s="105">
        <f t="shared" si="5"/>
        <v>0</v>
      </c>
      <c r="L112" s="86">
        <v>0.3</v>
      </c>
      <c r="M112" s="22">
        <v>1</v>
      </c>
      <c r="N112" s="106">
        <f t="shared" si="6"/>
        <v>0</v>
      </c>
      <c r="O112" s="107">
        <f t="shared" si="7"/>
        <v>0</v>
      </c>
      <c r="P112" s="114"/>
      <c r="Q112" s="23"/>
      <c r="R112" s="23"/>
      <c r="S112" s="23"/>
      <c r="T112" s="23"/>
      <c r="U112" s="23"/>
      <c r="V112" s="23"/>
    </row>
    <row r="113" spans="1:22" ht="15.75" thickBot="1" x14ac:dyDescent="0.3">
      <c r="A113" s="100" t="s">
        <v>244</v>
      </c>
      <c r="B113" s="102"/>
      <c r="C113" s="21" t="s">
        <v>199</v>
      </c>
      <c r="D113" s="20" t="s">
        <v>24</v>
      </c>
      <c r="E113" s="84" t="s">
        <v>209</v>
      </c>
      <c r="F113" s="84"/>
      <c r="G113" s="108"/>
      <c r="H113" s="41"/>
      <c r="I113" s="41"/>
      <c r="J113" s="104">
        <f t="shared" si="4"/>
        <v>0</v>
      </c>
      <c r="K113" s="105">
        <f t="shared" si="5"/>
        <v>0</v>
      </c>
      <c r="L113" s="86">
        <v>1.5</v>
      </c>
      <c r="M113" s="22">
        <v>5</v>
      </c>
      <c r="N113" s="106">
        <f t="shared" si="6"/>
        <v>0</v>
      </c>
      <c r="O113" s="107">
        <f t="shared" si="7"/>
        <v>0</v>
      </c>
      <c r="P113" s="117"/>
      <c r="Q113" s="23"/>
      <c r="R113" s="23"/>
      <c r="S113" s="23"/>
      <c r="T113" s="23"/>
      <c r="U113" s="23"/>
      <c r="V113" s="23"/>
    </row>
    <row r="114" spans="1:22" ht="16.5" thickTop="1" thickBot="1" x14ac:dyDescent="0.3">
      <c r="A114" s="132" t="s">
        <v>25</v>
      </c>
      <c r="B114" s="133"/>
      <c r="C114" s="133"/>
      <c r="D114" s="133"/>
      <c r="E114" s="133"/>
      <c r="F114" s="133"/>
      <c r="G114" s="133"/>
      <c r="H114" s="133"/>
      <c r="I114" s="133"/>
      <c r="J114" s="133"/>
      <c r="K114" s="133"/>
      <c r="L114" s="133"/>
      <c r="M114" s="134"/>
      <c r="N114" s="118">
        <f>SUM(N20:N113)</f>
        <v>0</v>
      </c>
      <c r="O114" s="119">
        <f>SUM(O20:O113)</f>
        <v>0</v>
      </c>
      <c r="P114" s="24"/>
      <c r="Q114" s="23"/>
      <c r="R114" s="23"/>
      <c r="S114" s="23"/>
      <c r="T114" s="23"/>
      <c r="U114" s="23"/>
      <c r="V114" s="23"/>
    </row>
    <row r="115" spans="1:22" ht="15.75" thickTop="1" x14ac:dyDescent="0.25">
      <c r="A115" s="135" t="s">
        <v>26</v>
      </c>
      <c r="B115" s="136"/>
      <c r="C115" s="136"/>
      <c r="D115" s="136"/>
      <c r="E115" s="136"/>
      <c r="F115" s="136"/>
      <c r="G115" s="136"/>
      <c r="H115" s="136"/>
      <c r="I115" s="136"/>
      <c r="J115" s="136"/>
      <c r="K115" s="136"/>
      <c r="L115" s="136"/>
      <c r="M115" s="137"/>
      <c r="N115" s="120">
        <f>N114-N116</f>
        <v>0</v>
      </c>
      <c r="O115" s="121">
        <f>O114-O116</f>
        <v>0</v>
      </c>
      <c r="P115" s="24"/>
      <c r="Q115" s="23"/>
      <c r="R115" s="23"/>
      <c r="S115" s="23"/>
      <c r="T115" s="23"/>
      <c r="U115" s="23"/>
      <c r="V115" s="23"/>
    </row>
    <row r="116" spans="1:22" ht="15.75" thickBot="1" x14ac:dyDescent="0.3">
      <c r="A116" s="138" t="s">
        <v>27</v>
      </c>
      <c r="B116" s="139"/>
      <c r="C116" s="139"/>
      <c r="D116" s="139"/>
      <c r="E116" s="139"/>
      <c r="F116" s="139"/>
      <c r="G116" s="139"/>
      <c r="H116" s="139"/>
      <c r="I116" s="139"/>
      <c r="J116" s="139"/>
      <c r="K116" s="139"/>
      <c r="L116" s="139"/>
      <c r="M116" s="140"/>
      <c r="N116" s="122">
        <f>N114/1.095</f>
        <v>0</v>
      </c>
      <c r="O116" s="123">
        <f>O114/1.095</f>
        <v>0</v>
      </c>
      <c r="P116" s="24"/>
      <c r="Q116" s="23"/>
      <c r="R116" s="23"/>
      <c r="S116" s="23"/>
      <c r="T116" s="23"/>
      <c r="U116" s="23"/>
      <c r="V116" s="23"/>
    </row>
    <row r="117" spans="1:22" ht="15.75" thickTop="1" x14ac:dyDescent="0.25">
      <c r="A117" s="25"/>
      <c r="B117" s="24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4"/>
      <c r="P117" s="24"/>
      <c r="Q117" s="23"/>
      <c r="R117" s="23"/>
      <c r="S117" s="23"/>
      <c r="T117" s="23"/>
      <c r="U117" s="23"/>
      <c r="V117" s="23"/>
    </row>
    <row r="118" spans="1:22" x14ac:dyDescent="0.25">
      <c r="A118" s="25"/>
      <c r="B118" s="24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4"/>
      <c r="P118" s="24"/>
      <c r="Q118" s="23"/>
      <c r="R118" s="23"/>
      <c r="S118" s="23"/>
      <c r="T118" s="23"/>
      <c r="U118" s="23"/>
      <c r="V118" s="23"/>
    </row>
    <row r="119" spans="1:22" x14ac:dyDescent="0.25">
      <c r="A119" s="25"/>
      <c r="B119" s="24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4"/>
      <c r="P119" s="24"/>
      <c r="Q119" s="23"/>
      <c r="R119" s="23"/>
      <c r="S119" s="23"/>
      <c r="T119" s="23"/>
      <c r="U119" s="23"/>
      <c r="V119" s="23"/>
    </row>
    <row r="120" spans="1:22" x14ac:dyDescent="0.25">
      <c r="A120" s="26" t="s">
        <v>28</v>
      </c>
      <c r="B120" s="19"/>
      <c r="C120" s="19"/>
      <c r="D120" s="3"/>
      <c r="E120" s="3"/>
      <c r="F120" s="3"/>
      <c r="G120" s="23"/>
      <c r="H120" s="23"/>
      <c r="I120" s="23"/>
      <c r="J120" s="23"/>
      <c r="K120" s="23"/>
      <c r="L120" s="23"/>
      <c r="M120" s="23"/>
      <c r="N120" s="23"/>
      <c r="O120" s="23"/>
      <c r="P120" s="24"/>
      <c r="Q120" s="23"/>
      <c r="R120" s="23"/>
      <c r="S120" s="23"/>
      <c r="T120" s="23"/>
      <c r="U120" s="23"/>
      <c r="V120" s="23"/>
    </row>
    <row r="121" spans="1:22" ht="15" customHeight="1" x14ac:dyDescent="0.25">
      <c r="A121" s="141" t="s">
        <v>229</v>
      </c>
      <c r="B121" s="128"/>
      <c r="C121" s="128"/>
      <c r="D121" s="128"/>
      <c r="E121" s="128"/>
      <c r="F121" s="3"/>
      <c r="G121" s="23"/>
      <c r="H121" s="23"/>
      <c r="I121" s="23"/>
      <c r="J121" s="23"/>
      <c r="K121" s="23"/>
      <c r="L121" s="23"/>
      <c r="M121" s="23"/>
      <c r="N121" s="23"/>
      <c r="O121" s="24"/>
      <c r="P121" s="24"/>
      <c r="Q121" s="23"/>
      <c r="R121" s="23"/>
      <c r="S121" s="23"/>
      <c r="T121" s="23"/>
      <c r="U121" s="23"/>
      <c r="V121" s="23"/>
    </row>
    <row r="122" spans="1:22" ht="15" customHeight="1" x14ac:dyDescent="0.25">
      <c r="A122" s="141" t="s">
        <v>230</v>
      </c>
      <c r="B122" s="128"/>
      <c r="C122" s="128"/>
      <c r="D122" s="128"/>
      <c r="E122" s="128"/>
      <c r="F122" s="85"/>
      <c r="G122" s="23"/>
      <c r="H122" s="23"/>
      <c r="I122" s="24"/>
      <c r="J122" s="24"/>
      <c r="K122" s="24"/>
      <c r="L122" s="24"/>
      <c r="M122" s="24"/>
      <c r="N122" s="24"/>
      <c r="O122" s="24"/>
      <c r="P122" s="24"/>
      <c r="Q122" s="23"/>
      <c r="R122" s="23"/>
      <c r="S122" s="23"/>
      <c r="T122" s="23"/>
      <c r="U122" s="23"/>
      <c r="V122" s="23"/>
    </row>
    <row r="123" spans="1:22" ht="15" customHeight="1" x14ac:dyDescent="0.25">
      <c r="A123" s="141" t="s">
        <v>231</v>
      </c>
      <c r="B123" s="128"/>
      <c r="C123" s="128"/>
      <c r="D123" s="128"/>
      <c r="E123" s="128"/>
      <c r="F123" s="85"/>
      <c r="G123" s="24"/>
      <c r="H123" s="24"/>
      <c r="I123" s="24"/>
      <c r="J123" s="24"/>
      <c r="K123" s="24"/>
      <c r="L123" s="24"/>
      <c r="M123" s="24"/>
      <c r="N123" s="24"/>
      <c r="O123" s="24"/>
      <c r="P123" s="24"/>
      <c r="Q123" s="23"/>
      <c r="R123" s="23"/>
      <c r="S123" s="23"/>
      <c r="T123" s="23"/>
      <c r="U123" s="23"/>
      <c r="V123" s="23"/>
    </row>
    <row r="124" spans="1:22" x14ac:dyDescent="0.25">
      <c r="A124" s="142" t="s">
        <v>232</v>
      </c>
      <c r="B124" s="143"/>
      <c r="C124" s="143"/>
      <c r="D124" s="143"/>
      <c r="E124" s="143"/>
      <c r="F124" s="85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3"/>
      <c r="R124" s="23"/>
      <c r="S124" s="23"/>
      <c r="T124" s="23"/>
      <c r="U124" s="23"/>
      <c r="V124" s="23"/>
    </row>
    <row r="125" spans="1:22" ht="15.75" customHeight="1" x14ac:dyDescent="0.25">
      <c r="A125" s="88" t="s">
        <v>235</v>
      </c>
      <c r="B125" s="85"/>
      <c r="C125" s="85"/>
      <c r="D125" s="85"/>
      <c r="E125" s="85"/>
      <c r="F125" s="85"/>
      <c r="G125" s="24"/>
      <c r="H125" s="24"/>
      <c r="I125" s="24"/>
      <c r="J125" s="24"/>
      <c r="K125" s="24"/>
      <c r="L125" s="24"/>
      <c r="M125" s="24"/>
      <c r="N125" s="24"/>
      <c r="O125" s="24"/>
      <c r="P125" s="24"/>
      <c r="Q125" s="23"/>
      <c r="R125" s="23"/>
      <c r="S125" s="23"/>
      <c r="T125" s="23"/>
      <c r="U125" s="23"/>
      <c r="V125" s="23"/>
    </row>
    <row r="126" spans="1:22" x14ac:dyDescent="0.25">
      <c r="A126" s="88"/>
      <c r="B126" s="85"/>
      <c r="C126" s="85"/>
      <c r="D126" s="85"/>
      <c r="E126" s="85"/>
      <c r="F126" s="85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3"/>
      <c r="R126" s="23"/>
      <c r="S126" s="23"/>
      <c r="T126" s="23"/>
      <c r="U126" s="23"/>
      <c r="V126" s="23"/>
    </row>
    <row r="127" spans="1:22" x14ac:dyDescent="0.25">
      <c r="A127" s="89" t="s">
        <v>236</v>
      </c>
      <c r="B127" s="90"/>
      <c r="C127" s="90"/>
      <c r="D127" s="90"/>
      <c r="E127" s="90"/>
      <c r="F127" s="90"/>
      <c r="G127" s="24"/>
      <c r="H127" s="24"/>
      <c r="I127" s="24"/>
      <c r="J127" s="24"/>
      <c r="K127" s="24"/>
      <c r="L127" s="24"/>
      <c r="M127" s="24"/>
      <c r="N127" s="24"/>
      <c r="O127" s="24"/>
      <c r="P127" s="24"/>
      <c r="Q127" s="23"/>
      <c r="R127" s="23"/>
      <c r="S127" s="23"/>
      <c r="T127" s="23"/>
      <c r="U127" s="23"/>
      <c r="V127" s="23"/>
    </row>
    <row r="128" spans="1:22" x14ac:dyDescent="0.25">
      <c r="A128" s="89" t="s">
        <v>239</v>
      </c>
      <c r="B128" s="90"/>
      <c r="C128" s="90"/>
      <c r="D128" s="90"/>
      <c r="E128" s="90"/>
      <c r="F128" s="90"/>
      <c r="G128" s="24"/>
      <c r="H128" s="24"/>
      <c r="I128" s="24"/>
      <c r="J128" s="24"/>
      <c r="K128" s="24"/>
      <c r="L128" s="24"/>
      <c r="M128" s="24"/>
      <c r="N128" s="24"/>
      <c r="O128" s="24"/>
      <c r="P128" s="24"/>
      <c r="Q128" s="23"/>
      <c r="R128" s="23"/>
      <c r="S128" s="23"/>
      <c r="T128" s="23"/>
      <c r="U128" s="23"/>
      <c r="V128" s="23"/>
    </row>
    <row r="129" spans="1:22" x14ac:dyDescent="0.25">
      <c r="A129" s="88"/>
      <c r="B129" s="85"/>
      <c r="C129" s="85"/>
      <c r="D129" s="85"/>
      <c r="E129" s="85"/>
      <c r="F129" s="85"/>
      <c r="G129" s="24"/>
      <c r="H129" s="24"/>
      <c r="I129" s="24"/>
      <c r="J129" s="24"/>
      <c r="K129" s="24"/>
      <c r="L129" s="24"/>
      <c r="M129" s="24"/>
      <c r="N129" s="24"/>
      <c r="O129" s="24"/>
      <c r="P129" s="24"/>
      <c r="Q129" s="23"/>
      <c r="R129" s="23"/>
      <c r="S129" s="23"/>
      <c r="T129" s="23"/>
      <c r="U129" s="23"/>
      <c r="V129" s="23"/>
    </row>
    <row r="130" spans="1:22" ht="15" customHeight="1" x14ac:dyDescent="0.25">
      <c r="C130" s="19"/>
      <c r="D130" s="3"/>
      <c r="E130" s="3"/>
      <c r="F130" s="3"/>
      <c r="G130" s="24"/>
      <c r="H130" s="24"/>
      <c r="I130" s="24"/>
      <c r="J130" s="24"/>
      <c r="K130" s="24"/>
      <c r="L130" s="24"/>
      <c r="M130" s="24"/>
      <c r="N130" s="24"/>
      <c r="O130" s="24"/>
      <c r="P130" s="24"/>
      <c r="Q130" s="23"/>
      <c r="R130" s="23"/>
      <c r="S130" s="23"/>
      <c r="T130" s="23"/>
      <c r="U130" s="23"/>
      <c r="V130" s="23"/>
    </row>
    <row r="131" spans="1:22" ht="15.75" customHeight="1" x14ac:dyDescent="0.25">
      <c r="A131" s="11" t="s">
        <v>233</v>
      </c>
      <c r="C131" s="19"/>
      <c r="D131" s="3"/>
      <c r="E131" s="3"/>
      <c r="F131" s="3"/>
      <c r="G131" s="125"/>
      <c r="H131" s="24"/>
      <c r="I131" s="24"/>
      <c r="J131" s="144" t="s">
        <v>29</v>
      </c>
      <c r="K131" s="144"/>
      <c r="L131" s="144"/>
      <c r="M131" s="24"/>
      <c r="N131" s="24"/>
      <c r="O131" s="24"/>
      <c r="P131" s="24"/>
      <c r="Q131" s="23"/>
      <c r="R131" s="23"/>
      <c r="S131" s="23"/>
      <c r="T131" s="23"/>
      <c r="U131" s="23"/>
      <c r="V131" s="23"/>
    </row>
    <row r="132" spans="1:22" x14ac:dyDescent="0.25">
      <c r="C132" s="19"/>
      <c r="D132" s="3"/>
      <c r="E132" s="3"/>
      <c r="F132" s="3"/>
      <c r="G132" s="24"/>
      <c r="H132" s="24"/>
      <c r="I132" s="24"/>
      <c r="J132" s="144"/>
      <c r="K132" s="144"/>
      <c r="L132" s="144"/>
      <c r="M132" s="24"/>
      <c r="N132" s="24"/>
      <c r="O132" s="24"/>
      <c r="P132" s="24"/>
      <c r="Q132" s="23"/>
      <c r="R132" s="23"/>
      <c r="S132" s="23"/>
      <c r="T132" s="23"/>
      <c r="U132" s="23"/>
      <c r="V132" s="23"/>
    </row>
    <row r="133" spans="1:22" ht="15" customHeight="1" x14ac:dyDescent="0.25">
      <c r="A133" s="127" t="s">
        <v>234</v>
      </c>
      <c r="B133" s="128"/>
      <c r="C133" s="24"/>
      <c r="D133" s="24"/>
      <c r="E133" s="24"/>
      <c r="F133" s="24"/>
      <c r="G133" s="126"/>
      <c r="H133" s="24"/>
      <c r="I133" s="24"/>
      <c r="J133" s="144" t="s">
        <v>234</v>
      </c>
      <c r="K133" s="144"/>
      <c r="L133" s="144"/>
      <c r="M133" s="24"/>
      <c r="N133" s="24"/>
      <c r="O133" s="24"/>
      <c r="P133" s="24"/>
      <c r="Q133" s="23"/>
      <c r="R133" s="23"/>
      <c r="S133" s="23"/>
      <c r="T133" s="23"/>
      <c r="U133" s="23"/>
      <c r="V133" s="23"/>
    </row>
    <row r="134" spans="1:22" x14ac:dyDescent="0.25">
      <c r="A134" s="24"/>
      <c r="B134" s="24"/>
      <c r="C134" s="24"/>
      <c r="D134" s="24"/>
      <c r="E134" s="24"/>
      <c r="F134" s="24"/>
      <c r="G134" s="24"/>
      <c r="H134" s="24"/>
      <c r="I134" s="24"/>
      <c r="J134" s="144"/>
      <c r="K134" s="144"/>
      <c r="L134" s="144"/>
      <c r="M134" s="24"/>
      <c r="N134" s="24"/>
      <c r="O134" s="24"/>
      <c r="P134" s="24"/>
      <c r="Q134" s="23"/>
      <c r="R134" s="23"/>
      <c r="S134" s="23"/>
      <c r="T134" s="23"/>
      <c r="U134" s="23"/>
      <c r="V134" s="23"/>
    </row>
    <row r="135" spans="1:22" x14ac:dyDescent="0.25">
      <c r="A135" s="24"/>
      <c r="B135" s="24"/>
      <c r="C135" s="24"/>
      <c r="D135" s="24"/>
      <c r="E135" s="24"/>
      <c r="F135" s="24"/>
      <c r="G135" s="24"/>
      <c r="H135" s="24"/>
      <c r="I135" s="24"/>
      <c r="J135" s="24"/>
      <c r="K135" s="24"/>
      <c r="L135" s="24"/>
      <c r="M135" s="24"/>
      <c r="N135" s="24"/>
      <c r="O135" s="24"/>
      <c r="P135" s="24"/>
      <c r="Q135" s="23"/>
      <c r="R135" s="23"/>
      <c r="S135" s="23"/>
      <c r="T135" s="23"/>
      <c r="U135" s="23"/>
      <c r="V135" s="23"/>
    </row>
    <row r="136" spans="1:22" x14ac:dyDescent="0.25">
      <c r="A136" s="24"/>
      <c r="B136" s="24"/>
      <c r="C136" s="24"/>
      <c r="D136" s="24"/>
      <c r="E136" s="24"/>
      <c r="F136" s="24"/>
      <c r="G136" s="24"/>
      <c r="H136" s="24"/>
      <c r="I136" s="24"/>
      <c r="J136" s="24"/>
      <c r="K136" s="24"/>
      <c r="L136" s="24"/>
      <c r="M136" s="24"/>
      <c r="N136" s="24"/>
      <c r="O136" s="24"/>
      <c r="P136" s="24"/>
      <c r="Q136" s="23"/>
      <c r="R136" s="23"/>
      <c r="S136" s="23"/>
      <c r="T136" s="23"/>
      <c r="U136" s="23"/>
      <c r="V136" s="23"/>
    </row>
    <row r="137" spans="1:22" x14ac:dyDescent="0.25">
      <c r="A137" s="24"/>
      <c r="B137" s="24"/>
      <c r="C137" s="24"/>
      <c r="D137" s="24"/>
      <c r="E137" s="24"/>
      <c r="F137" s="24"/>
      <c r="G137" s="24"/>
      <c r="H137" s="24"/>
      <c r="I137" s="24"/>
      <c r="J137" s="24"/>
      <c r="K137" s="24"/>
      <c r="L137" s="24"/>
      <c r="M137" s="24"/>
      <c r="N137" s="24"/>
      <c r="O137" s="24"/>
      <c r="P137" s="24"/>
      <c r="Q137" s="23"/>
      <c r="R137" s="23"/>
      <c r="S137" s="23"/>
      <c r="T137" s="23"/>
      <c r="U137" s="23"/>
      <c r="V137" s="23"/>
    </row>
    <row r="138" spans="1:22" x14ac:dyDescent="0.25">
      <c r="A138" s="24"/>
      <c r="B138" s="24"/>
      <c r="C138" s="24"/>
      <c r="D138" s="24"/>
      <c r="E138" s="24"/>
      <c r="F138" s="24"/>
      <c r="G138" s="24"/>
      <c r="H138" s="24"/>
      <c r="I138" s="24"/>
      <c r="J138" s="24"/>
      <c r="K138" s="24"/>
      <c r="L138" s="24"/>
      <c r="M138" s="24"/>
      <c r="N138" s="24"/>
      <c r="O138" s="24"/>
      <c r="P138" s="24"/>
      <c r="Q138" s="23"/>
      <c r="R138" s="23"/>
      <c r="S138" s="23"/>
      <c r="T138" s="23"/>
      <c r="U138" s="23"/>
      <c r="V138" s="23"/>
    </row>
    <row r="139" spans="1:22" x14ac:dyDescent="0.25">
      <c r="A139" s="24"/>
      <c r="B139" s="24"/>
      <c r="C139" s="24"/>
      <c r="D139" s="24"/>
      <c r="E139" s="24"/>
      <c r="F139" s="24"/>
      <c r="G139" s="24"/>
      <c r="H139" s="24"/>
      <c r="I139" s="24"/>
      <c r="J139" s="24"/>
      <c r="K139" s="24"/>
      <c r="L139" s="24"/>
      <c r="M139" s="24"/>
      <c r="N139" s="24"/>
      <c r="O139" s="24"/>
      <c r="P139" s="24"/>
      <c r="Q139" s="23"/>
      <c r="R139" s="23"/>
      <c r="S139" s="23"/>
      <c r="T139" s="23"/>
      <c r="U139" s="23"/>
      <c r="V139" s="23"/>
    </row>
    <row r="140" spans="1:22" x14ac:dyDescent="0.25">
      <c r="A140" s="24"/>
      <c r="B140" s="24"/>
      <c r="C140" s="24"/>
      <c r="D140" s="24"/>
      <c r="E140" s="24"/>
      <c r="F140" s="24"/>
      <c r="G140" s="24"/>
      <c r="H140" s="24"/>
      <c r="I140" s="24"/>
      <c r="J140" s="24"/>
      <c r="K140" s="24"/>
      <c r="L140" s="24"/>
      <c r="M140" s="24"/>
      <c r="N140" s="24"/>
      <c r="O140" s="24"/>
      <c r="P140" s="24"/>
      <c r="Q140" s="23"/>
      <c r="R140" s="23"/>
      <c r="S140" s="23"/>
      <c r="T140" s="23"/>
      <c r="U140" s="23"/>
      <c r="V140" s="23"/>
    </row>
    <row r="141" spans="1:22" x14ac:dyDescent="0.25">
      <c r="A141" s="24"/>
      <c r="B141" s="24"/>
      <c r="C141" s="24"/>
      <c r="D141" s="24"/>
      <c r="E141" s="24"/>
      <c r="F141" s="24"/>
      <c r="G141" s="24"/>
      <c r="H141" s="24"/>
      <c r="I141" s="24"/>
      <c r="J141" s="24"/>
      <c r="K141" s="24"/>
      <c r="L141" s="24"/>
      <c r="M141" s="24"/>
      <c r="N141" s="24"/>
      <c r="O141" s="24"/>
      <c r="P141" s="24"/>
      <c r="Q141" s="23"/>
      <c r="R141" s="23"/>
      <c r="S141" s="23"/>
      <c r="T141" s="23"/>
      <c r="U141" s="23"/>
      <c r="V141" s="23"/>
    </row>
    <row r="142" spans="1:22" x14ac:dyDescent="0.25">
      <c r="A142" s="24"/>
      <c r="B142" s="24"/>
      <c r="C142" s="24"/>
      <c r="D142" s="24"/>
      <c r="E142" s="24"/>
      <c r="F142" s="24"/>
      <c r="G142" s="24"/>
      <c r="H142" s="24"/>
      <c r="I142" s="24"/>
      <c r="J142" s="24"/>
      <c r="K142" s="24"/>
      <c r="L142" s="24"/>
      <c r="M142" s="24"/>
      <c r="N142" s="24"/>
      <c r="O142" s="24"/>
      <c r="P142" s="24"/>
      <c r="Q142" s="23"/>
      <c r="R142" s="23"/>
      <c r="S142" s="23"/>
      <c r="T142" s="23"/>
      <c r="U142" s="23"/>
      <c r="V142" s="23"/>
    </row>
    <row r="143" spans="1:22" x14ac:dyDescent="0.25">
      <c r="A143" s="24"/>
      <c r="B143" s="24"/>
      <c r="C143" s="24"/>
      <c r="D143" s="24"/>
      <c r="E143" s="24"/>
      <c r="F143" s="24"/>
      <c r="G143" s="24"/>
      <c r="H143" s="24"/>
      <c r="I143" s="24"/>
      <c r="J143" s="24"/>
      <c r="K143" s="24"/>
      <c r="L143" s="24"/>
      <c r="M143" s="24"/>
      <c r="N143" s="24"/>
      <c r="O143" s="24"/>
      <c r="P143" s="24"/>
      <c r="Q143" s="23"/>
      <c r="R143" s="23"/>
      <c r="S143" s="23"/>
      <c r="T143" s="23"/>
      <c r="U143" s="23"/>
      <c r="V143" s="23"/>
    </row>
    <row r="144" spans="1:22" x14ac:dyDescent="0.25">
      <c r="A144" s="24"/>
      <c r="B144" s="24"/>
      <c r="C144" s="24"/>
      <c r="D144" s="24"/>
      <c r="E144" s="24"/>
      <c r="F144" s="24"/>
      <c r="G144" s="24"/>
      <c r="H144" s="24"/>
      <c r="I144" s="24"/>
      <c r="J144" s="24"/>
      <c r="K144" s="24"/>
      <c r="L144" s="24"/>
      <c r="M144" s="24"/>
      <c r="N144" s="24"/>
      <c r="O144" s="24"/>
      <c r="P144" s="24"/>
      <c r="Q144" s="23"/>
      <c r="R144" s="23"/>
      <c r="S144" s="23"/>
      <c r="T144" s="23"/>
      <c r="U144" s="23"/>
      <c r="V144" s="23"/>
    </row>
    <row r="145" spans="1:22" x14ac:dyDescent="0.25">
      <c r="A145" s="24"/>
      <c r="B145" s="24"/>
      <c r="C145" s="24"/>
      <c r="D145" s="24"/>
      <c r="E145" s="24"/>
      <c r="F145" s="24"/>
      <c r="G145" s="24"/>
      <c r="H145" s="24"/>
      <c r="I145" s="24"/>
      <c r="J145" s="24"/>
      <c r="K145" s="24"/>
      <c r="L145" s="24"/>
      <c r="M145" s="24"/>
      <c r="N145" s="24"/>
      <c r="O145" s="24"/>
      <c r="P145" s="24"/>
      <c r="Q145" s="23"/>
      <c r="R145" s="23"/>
      <c r="S145" s="23"/>
      <c r="T145" s="23"/>
      <c r="U145" s="23"/>
      <c r="V145" s="23"/>
    </row>
    <row r="146" spans="1:22" x14ac:dyDescent="0.25">
      <c r="A146" s="24"/>
      <c r="B146" s="24"/>
      <c r="C146" s="24"/>
      <c r="D146" s="24"/>
      <c r="E146" s="24"/>
      <c r="F146" s="24"/>
      <c r="G146" s="24"/>
      <c r="H146" s="24"/>
      <c r="I146" s="24"/>
      <c r="J146" s="24"/>
      <c r="K146" s="24"/>
      <c r="L146" s="24"/>
      <c r="M146" s="24"/>
      <c r="N146" s="24"/>
      <c r="O146" s="24"/>
      <c r="P146" s="24"/>
      <c r="Q146" s="23"/>
      <c r="R146" s="23"/>
      <c r="S146" s="23"/>
      <c r="T146" s="23"/>
      <c r="U146" s="23"/>
      <c r="V146" s="23"/>
    </row>
    <row r="147" spans="1:22" x14ac:dyDescent="0.25">
      <c r="A147" s="24"/>
      <c r="B147" s="24"/>
      <c r="C147" s="24"/>
      <c r="D147" s="24"/>
      <c r="E147" s="24"/>
      <c r="F147" s="24"/>
      <c r="G147" s="24"/>
      <c r="H147" s="24"/>
      <c r="I147" s="24"/>
      <c r="J147" s="24"/>
      <c r="K147" s="24"/>
      <c r="L147" s="24"/>
      <c r="M147" s="24"/>
      <c r="N147" s="24"/>
      <c r="O147" s="24"/>
      <c r="P147" s="24"/>
      <c r="Q147" s="23"/>
      <c r="R147" s="23"/>
      <c r="S147" s="23"/>
      <c r="T147" s="23"/>
      <c r="U147" s="23"/>
      <c r="V147" s="23"/>
    </row>
    <row r="148" spans="1:22" x14ac:dyDescent="0.25">
      <c r="A148" s="24"/>
      <c r="B148" s="24"/>
      <c r="C148" s="24"/>
      <c r="D148" s="24"/>
      <c r="E148" s="24"/>
      <c r="F148" s="24"/>
      <c r="G148" s="24"/>
      <c r="H148" s="24"/>
      <c r="I148" s="24"/>
      <c r="J148" s="24"/>
      <c r="K148" s="24"/>
      <c r="L148" s="24"/>
      <c r="M148" s="24"/>
      <c r="N148" s="24"/>
      <c r="O148" s="24"/>
      <c r="P148" s="24"/>
      <c r="Q148" s="23"/>
      <c r="R148" s="23"/>
      <c r="S148" s="23"/>
      <c r="T148" s="23"/>
      <c r="U148" s="23"/>
      <c r="V148" s="23"/>
    </row>
    <row r="149" spans="1:22" x14ac:dyDescent="0.25">
      <c r="A149" s="24"/>
      <c r="B149" s="24"/>
      <c r="C149" s="24"/>
      <c r="D149" s="24"/>
      <c r="E149" s="24"/>
      <c r="F149" s="24"/>
      <c r="G149" s="24"/>
      <c r="H149" s="24"/>
      <c r="I149" s="24"/>
      <c r="J149" s="24"/>
      <c r="K149" s="24"/>
      <c r="L149" s="24"/>
      <c r="M149" s="24"/>
      <c r="N149" s="24"/>
      <c r="O149" s="24"/>
      <c r="P149" s="24"/>
      <c r="Q149" s="23"/>
      <c r="R149" s="23"/>
      <c r="S149" s="23"/>
      <c r="T149" s="23"/>
      <c r="U149" s="23"/>
      <c r="V149" s="23"/>
    </row>
    <row r="150" spans="1:22" x14ac:dyDescent="0.25">
      <c r="A150" s="24"/>
      <c r="B150" s="24"/>
      <c r="C150" s="24"/>
      <c r="D150" s="24"/>
      <c r="E150" s="24"/>
      <c r="F150" s="24"/>
      <c r="G150" s="24"/>
      <c r="H150" s="24"/>
      <c r="I150" s="24"/>
      <c r="J150" s="24"/>
      <c r="K150" s="24"/>
      <c r="L150" s="24"/>
      <c r="M150" s="24"/>
      <c r="N150" s="24"/>
      <c r="O150" s="24"/>
      <c r="P150" s="24"/>
      <c r="Q150" s="23"/>
      <c r="R150" s="23"/>
      <c r="S150" s="23"/>
      <c r="T150" s="23"/>
      <c r="U150" s="23"/>
      <c r="V150" s="23"/>
    </row>
    <row r="151" spans="1:22" x14ac:dyDescent="0.25">
      <c r="A151" s="24"/>
      <c r="B151" s="24"/>
      <c r="C151" s="24"/>
      <c r="D151" s="24"/>
      <c r="E151" s="24"/>
      <c r="F151" s="24"/>
      <c r="G151" s="24"/>
      <c r="H151" s="24"/>
      <c r="I151" s="24"/>
      <c r="J151" s="24"/>
      <c r="K151" s="24"/>
      <c r="L151" s="24"/>
      <c r="M151" s="24"/>
      <c r="N151" s="24"/>
      <c r="O151" s="24"/>
      <c r="P151" s="24"/>
      <c r="Q151" s="23"/>
      <c r="R151" s="23"/>
      <c r="S151" s="23"/>
      <c r="T151" s="23"/>
      <c r="U151" s="23"/>
      <c r="V151" s="23"/>
    </row>
    <row r="152" spans="1:22" x14ac:dyDescent="0.25">
      <c r="A152" s="24"/>
      <c r="B152" s="24"/>
      <c r="C152" s="24"/>
      <c r="D152" s="24"/>
      <c r="E152" s="24"/>
      <c r="F152" s="24"/>
      <c r="G152" s="24"/>
      <c r="H152" s="24"/>
      <c r="I152" s="24"/>
      <c r="J152" s="24"/>
      <c r="K152" s="24"/>
      <c r="L152" s="24"/>
      <c r="M152" s="24"/>
      <c r="N152" s="24"/>
      <c r="O152" s="24"/>
      <c r="P152" s="24"/>
      <c r="Q152" s="23"/>
      <c r="R152" s="23"/>
      <c r="S152" s="23"/>
      <c r="T152" s="23"/>
      <c r="U152" s="23"/>
      <c r="V152" s="23"/>
    </row>
    <row r="153" spans="1:22" x14ac:dyDescent="0.25">
      <c r="A153" s="24"/>
      <c r="B153" s="24"/>
      <c r="C153" s="24"/>
      <c r="D153" s="24"/>
      <c r="E153" s="24"/>
      <c r="F153" s="24"/>
      <c r="G153" s="24"/>
      <c r="H153" s="24"/>
      <c r="I153" s="24"/>
      <c r="J153" s="24"/>
      <c r="K153" s="24"/>
      <c r="L153" s="24"/>
      <c r="M153" s="24"/>
      <c r="N153" s="24"/>
      <c r="O153" s="24"/>
      <c r="P153" s="24"/>
      <c r="Q153" s="23"/>
      <c r="R153" s="23"/>
      <c r="S153" s="23"/>
      <c r="T153" s="23"/>
      <c r="U153" s="23"/>
      <c r="V153" s="23"/>
    </row>
    <row r="154" spans="1:22" x14ac:dyDescent="0.25">
      <c r="A154" s="24"/>
      <c r="B154" s="24"/>
      <c r="C154" s="24"/>
      <c r="D154" s="24"/>
      <c r="E154" s="24"/>
      <c r="F154" s="24"/>
      <c r="G154" s="24"/>
      <c r="H154" s="24"/>
      <c r="I154" s="24"/>
      <c r="J154" s="24"/>
      <c r="K154" s="24"/>
      <c r="L154" s="24"/>
      <c r="M154" s="24"/>
      <c r="N154" s="24"/>
      <c r="O154" s="24"/>
      <c r="P154" s="24"/>
      <c r="Q154" s="23"/>
      <c r="R154" s="23"/>
      <c r="S154" s="23"/>
      <c r="T154" s="23"/>
      <c r="U154" s="23"/>
      <c r="V154" s="23"/>
    </row>
    <row r="155" spans="1:22" x14ac:dyDescent="0.25">
      <c r="A155" s="24"/>
      <c r="B155" s="24"/>
      <c r="C155" s="24"/>
      <c r="D155" s="24"/>
      <c r="E155" s="24"/>
      <c r="F155" s="24"/>
      <c r="G155" s="24"/>
      <c r="H155" s="24"/>
      <c r="I155" s="24"/>
      <c r="J155" s="24"/>
      <c r="K155" s="24"/>
      <c r="L155" s="24"/>
      <c r="M155" s="24"/>
      <c r="N155" s="24"/>
      <c r="O155" s="24"/>
      <c r="P155" s="24"/>
      <c r="Q155" s="23"/>
      <c r="R155" s="23"/>
      <c r="S155" s="23"/>
      <c r="T155" s="23"/>
      <c r="U155" s="23"/>
      <c r="V155" s="23"/>
    </row>
    <row r="156" spans="1:22" x14ac:dyDescent="0.25">
      <c r="A156" s="24"/>
      <c r="B156" s="24"/>
      <c r="C156" s="24"/>
      <c r="D156" s="24"/>
      <c r="E156" s="24"/>
      <c r="F156" s="24"/>
      <c r="G156" s="24"/>
      <c r="H156" s="24"/>
      <c r="I156" s="24"/>
      <c r="J156" s="24"/>
      <c r="K156" s="24"/>
      <c r="L156" s="24"/>
      <c r="M156" s="24"/>
      <c r="N156" s="24"/>
      <c r="O156" s="24"/>
      <c r="P156" s="24"/>
      <c r="Q156" s="23"/>
      <c r="R156" s="23"/>
      <c r="S156" s="23"/>
      <c r="T156" s="23"/>
      <c r="U156" s="23"/>
      <c r="V156" s="23"/>
    </row>
    <row r="157" spans="1:22" x14ac:dyDescent="0.25">
      <c r="A157" s="24"/>
      <c r="B157" s="24"/>
      <c r="C157" s="24"/>
      <c r="D157" s="24"/>
      <c r="E157" s="24"/>
      <c r="F157" s="24"/>
      <c r="G157" s="24"/>
      <c r="H157" s="24"/>
      <c r="I157" s="24"/>
      <c r="J157" s="24"/>
      <c r="K157" s="24"/>
      <c r="L157" s="24"/>
      <c r="M157" s="24"/>
      <c r="N157" s="24"/>
      <c r="O157" s="24"/>
      <c r="P157" s="24"/>
      <c r="Q157" s="23"/>
      <c r="R157" s="23"/>
      <c r="S157" s="23"/>
      <c r="T157" s="23"/>
      <c r="U157" s="23"/>
      <c r="V157" s="23"/>
    </row>
    <row r="158" spans="1:22" x14ac:dyDescent="0.25">
      <c r="A158" s="24"/>
      <c r="B158" s="24"/>
      <c r="C158" s="24"/>
      <c r="D158" s="24"/>
      <c r="E158" s="24"/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P158" s="24"/>
      <c r="Q158" s="23"/>
      <c r="R158" s="23"/>
      <c r="S158" s="23"/>
      <c r="T158" s="23"/>
      <c r="U158" s="23"/>
      <c r="V158" s="23"/>
    </row>
    <row r="159" spans="1:22" x14ac:dyDescent="0.25">
      <c r="A159" s="24"/>
      <c r="B159" s="24"/>
      <c r="C159" s="24"/>
      <c r="D159" s="24"/>
      <c r="E159" s="24"/>
      <c r="F159" s="24"/>
      <c r="G159" s="24"/>
      <c r="H159" s="24"/>
      <c r="I159" s="24"/>
      <c r="J159" s="24"/>
      <c r="K159" s="24"/>
      <c r="L159" s="24"/>
      <c r="M159" s="24"/>
      <c r="N159" s="24"/>
      <c r="O159" s="24"/>
      <c r="P159" s="24"/>
      <c r="Q159" s="23"/>
      <c r="R159" s="23"/>
      <c r="S159" s="23"/>
      <c r="T159" s="23"/>
      <c r="U159" s="23"/>
      <c r="V159" s="23"/>
    </row>
    <row r="160" spans="1:22" x14ac:dyDescent="0.25">
      <c r="A160" s="24"/>
      <c r="B160" s="24"/>
      <c r="C160" s="24"/>
      <c r="D160" s="24"/>
      <c r="E160" s="24"/>
      <c r="F160" s="24"/>
      <c r="G160" s="24"/>
      <c r="H160" s="24"/>
      <c r="I160" s="24"/>
      <c r="J160" s="24"/>
      <c r="K160" s="24"/>
      <c r="L160" s="24"/>
      <c r="M160" s="24"/>
      <c r="N160" s="24"/>
      <c r="O160" s="24"/>
      <c r="P160" s="24"/>
      <c r="Q160" s="23"/>
      <c r="R160" s="23"/>
      <c r="S160" s="23"/>
      <c r="T160" s="23"/>
      <c r="U160" s="23"/>
      <c r="V160" s="23"/>
    </row>
    <row r="161" spans="1:22" x14ac:dyDescent="0.25">
      <c r="A161" s="24"/>
      <c r="B161" s="24"/>
      <c r="C161" s="24"/>
      <c r="D161" s="24"/>
      <c r="E161" s="24"/>
      <c r="F161" s="24"/>
      <c r="G161" s="24"/>
      <c r="H161" s="24"/>
      <c r="I161" s="24"/>
      <c r="J161" s="24"/>
      <c r="K161" s="24"/>
      <c r="L161" s="24"/>
      <c r="M161" s="24"/>
      <c r="N161" s="24"/>
      <c r="O161" s="24"/>
      <c r="P161" s="24"/>
      <c r="Q161" s="23"/>
      <c r="R161" s="23"/>
      <c r="S161" s="23"/>
      <c r="T161" s="23"/>
      <c r="U161" s="23"/>
      <c r="V161" s="23"/>
    </row>
    <row r="162" spans="1:22" x14ac:dyDescent="0.25">
      <c r="A162" s="24"/>
      <c r="B162" s="24"/>
      <c r="C162" s="24"/>
      <c r="D162" s="24"/>
      <c r="E162" s="24"/>
      <c r="F162" s="24"/>
      <c r="G162" s="24"/>
      <c r="H162" s="24"/>
      <c r="I162" s="24"/>
      <c r="J162" s="24"/>
      <c r="K162" s="24"/>
      <c r="L162" s="24"/>
      <c r="M162" s="24"/>
      <c r="N162" s="24"/>
      <c r="O162" s="24"/>
      <c r="P162" s="24"/>
      <c r="Q162" s="23"/>
      <c r="R162" s="23"/>
      <c r="S162" s="23"/>
      <c r="T162" s="23"/>
      <c r="U162" s="23"/>
      <c r="V162" s="23"/>
    </row>
    <row r="163" spans="1:22" x14ac:dyDescent="0.25">
      <c r="A163" s="24"/>
      <c r="B163" s="24"/>
      <c r="C163" s="24"/>
      <c r="D163" s="24"/>
      <c r="E163" s="24"/>
      <c r="F163" s="24"/>
      <c r="G163" s="24"/>
      <c r="H163" s="24"/>
      <c r="I163" s="24"/>
      <c r="J163" s="24"/>
      <c r="K163" s="24"/>
      <c r="L163" s="24"/>
      <c r="M163" s="24"/>
      <c r="N163" s="24"/>
      <c r="O163" s="24"/>
      <c r="P163" s="24"/>
      <c r="Q163" s="23"/>
      <c r="R163" s="23"/>
      <c r="S163" s="23"/>
      <c r="T163" s="23"/>
      <c r="U163" s="23"/>
      <c r="V163" s="23"/>
    </row>
    <row r="164" spans="1:22" x14ac:dyDescent="0.25">
      <c r="A164" s="24"/>
      <c r="B164" s="24"/>
      <c r="C164" s="24"/>
      <c r="D164" s="24"/>
      <c r="E164" s="24"/>
      <c r="F164" s="24"/>
      <c r="G164" s="24"/>
      <c r="H164" s="24"/>
      <c r="I164" s="24"/>
      <c r="J164" s="24"/>
      <c r="K164" s="24"/>
      <c r="L164" s="24"/>
      <c r="M164" s="24"/>
      <c r="N164" s="24"/>
      <c r="O164" s="24"/>
      <c r="P164" s="24"/>
      <c r="Q164" s="23"/>
      <c r="R164" s="23"/>
      <c r="S164" s="23"/>
      <c r="T164" s="23"/>
      <c r="U164" s="23"/>
      <c r="V164" s="23"/>
    </row>
    <row r="165" spans="1:22" x14ac:dyDescent="0.25">
      <c r="A165" s="24"/>
      <c r="B165" s="24"/>
      <c r="C165" s="24"/>
      <c r="D165" s="24"/>
      <c r="E165" s="24"/>
      <c r="F165" s="24"/>
      <c r="G165" s="24"/>
      <c r="H165" s="24"/>
      <c r="I165" s="24"/>
      <c r="J165" s="24"/>
      <c r="K165" s="24"/>
      <c r="L165" s="24"/>
      <c r="M165" s="24"/>
      <c r="N165" s="24"/>
      <c r="O165" s="24"/>
      <c r="P165" s="24"/>
      <c r="Q165" s="23"/>
      <c r="R165" s="23"/>
      <c r="S165" s="23"/>
      <c r="T165" s="23"/>
      <c r="U165" s="23"/>
      <c r="V165" s="23"/>
    </row>
    <row r="166" spans="1:22" x14ac:dyDescent="0.25">
      <c r="A166" s="24"/>
      <c r="B166" s="24"/>
      <c r="C166" s="24"/>
      <c r="D166" s="24"/>
      <c r="E166" s="24"/>
      <c r="F166" s="24"/>
      <c r="G166" s="24"/>
      <c r="H166" s="24"/>
      <c r="I166" s="24"/>
      <c r="J166" s="24"/>
      <c r="K166" s="24"/>
      <c r="L166" s="24"/>
      <c r="M166" s="24"/>
      <c r="N166" s="24"/>
      <c r="O166" s="24"/>
      <c r="P166" s="24"/>
      <c r="Q166" s="23"/>
      <c r="R166" s="23"/>
      <c r="S166" s="23"/>
      <c r="T166" s="23"/>
      <c r="U166" s="23"/>
      <c r="V166" s="23"/>
    </row>
    <row r="167" spans="1:22" x14ac:dyDescent="0.25">
      <c r="A167" s="24"/>
      <c r="B167" s="24"/>
      <c r="C167" s="24"/>
      <c r="D167" s="24"/>
      <c r="E167" s="24"/>
      <c r="F167" s="24"/>
      <c r="G167" s="24"/>
      <c r="H167" s="24"/>
      <c r="I167" s="24"/>
      <c r="J167" s="24"/>
      <c r="K167" s="24"/>
      <c r="L167" s="24"/>
      <c r="M167" s="24"/>
      <c r="N167" s="24"/>
      <c r="O167" s="24"/>
      <c r="P167" s="24"/>
      <c r="Q167" s="23"/>
      <c r="R167" s="23"/>
      <c r="S167" s="23"/>
      <c r="T167" s="23"/>
      <c r="U167" s="23"/>
      <c r="V167" s="23"/>
    </row>
    <row r="168" spans="1:22" x14ac:dyDescent="0.25">
      <c r="A168" s="24"/>
      <c r="B168" s="24"/>
      <c r="C168" s="24"/>
      <c r="D168" s="24"/>
      <c r="E168" s="24"/>
      <c r="F168" s="24"/>
      <c r="G168" s="24"/>
      <c r="H168" s="24"/>
      <c r="I168" s="24"/>
      <c r="J168" s="24"/>
      <c r="K168" s="24"/>
      <c r="L168" s="24"/>
      <c r="M168" s="24"/>
      <c r="N168" s="24"/>
      <c r="O168" s="24"/>
      <c r="P168" s="24"/>
      <c r="Q168" s="23"/>
      <c r="R168" s="23"/>
      <c r="S168" s="23"/>
      <c r="T168" s="23"/>
      <c r="U168" s="23"/>
      <c r="V168" s="23"/>
    </row>
    <row r="169" spans="1:22" x14ac:dyDescent="0.25">
      <c r="A169" s="24"/>
      <c r="B169" s="24"/>
      <c r="C169" s="24"/>
      <c r="D169" s="24"/>
      <c r="E169" s="24"/>
      <c r="F169" s="24"/>
      <c r="G169" s="24"/>
      <c r="H169" s="24"/>
      <c r="I169" s="24"/>
      <c r="J169" s="24"/>
      <c r="K169" s="24"/>
      <c r="L169" s="24"/>
      <c r="M169" s="24"/>
      <c r="N169" s="24"/>
      <c r="O169" s="24"/>
      <c r="P169" s="24"/>
      <c r="Q169" s="23"/>
      <c r="R169" s="23"/>
      <c r="S169" s="23"/>
      <c r="T169" s="23"/>
      <c r="U169" s="23"/>
      <c r="V169" s="23"/>
    </row>
    <row r="170" spans="1:22" x14ac:dyDescent="0.25">
      <c r="A170" s="24"/>
      <c r="B170" s="24"/>
      <c r="C170" s="24"/>
      <c r="D170" s="24"/>
      <c r="E170" s="24"/>
      <c r="F170" s="24"/>
      <c r="G170" s="24"/>
      <c r="H170" s="24"/>
      <c r="I170" s="24"/>
      <c r="J170" s="24"/>
      <c r="K170" s="24"/>
      <c r="L170" s="24"/>
      <c r="M170" s="24"/>
      <c r="N170" s="24"/>
      <c r="O170" s="24"/>
      <c r="P170" s="24"/>
      <c r="Q170" s="23"/>
      <c r="R170" s="23"/>
      <c r="S170" s="23"/>
      <c r="T170" s="23"/>
      <c r="U170" s="23"/>
      <c r="V170" s="23"/>
    </row>
    <row r="171" spans="1:22" x14ac:dyDescent="0.25">
      <c r="A171" s="24"/>
      <c r="B171" s="24"/>
      <c r="C171" s="24"/>
      <c r="D171" s="24"/>
      <c r="E171" s="24"/>
      <c r="F171" s="24"/>
      <c r="G171" s="24"/>
      <c r="H171" s="24"/>
      <c r="I171" s="24"/>
      <c r="J171" s="24"/>
      <c r="K171" s="24"/>
      <c r="L171" s="24"/>
      <c r="M171" s="24"/>
      <c r="N171" s="24"/>
      <c r="O171" s="24"/>
      <c r="P171" s="24"/>
      <c r="Q171" s="23"/>
      <c r="R171" s="23"/>
      <c r="S171" s="23"/>
      <c r="T171" s="23"/>
      <c r="U171" s="23"/>
      <c r="V171" s="23"/>
    </row>
    <row r="172" spans="1:22" x14ac:dyDescent="0.25">
      <c r="A172" s="24"/>
      <c r="B172" s="24"/>
      <c r="C172" s="24"/>
      <c r="D172" s="24"/>
      <c r="E172" s="24"/>
      <c r="F172" s="24"/>
      <c r="G172" s="24"/>
      <c r="H172" s="24"/>
      <c r="I172" s="24"/>
      <c r="J172" s="24"/>
      <c r="K172" s="24"/>
      <c r="L172" s="24"/>
      <c r="M172" s="24"/>
      <c r="N172" s="24"/>
      <c r="O172" s="24"/>
      <c r="P172" s="24"/>
      <c r="Q172" s="23"/>
      <c r="R172" s="23"/>
      <c r="S172" s="23"/>
      <c r="T172" s="23"/>
      <c r="U172" s="23"/>
      <c r="V172" s="23"/>
    </row>
    <row r="173" spans="1:22" x14ac:dyDescent="0.25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</row>
    <row r="174" spans="1:22" x14ac:dyDescent="0.25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</row>
    <row r="175" spans="1:22" x14ac:dyDescent="0.25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</row>
    <row r="176" spans="1:22" x14ac:dyDescent="0.25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</row>
    <row r="177" spans="1:16" x14ac:dyDescent="0.25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</row>
    <row r="178" spans="1:16" x14ac:dyDescent="0.25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</row>
    <row r="179" spans="1:16" x14ac:dyDescent="0.25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</row>
    <row r="180" spans="1:16" x14ac:dyDescent="0.25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</row>
    <row r="181" spans="1:16" x14ac:dyDescent="0.25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</row>
    <row r="182" spans="1:16" x14ac:dyDescent="0.25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</row>
    <row r="183" spans="1:16" x14ac:dyDescent="0.25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</row>
    <row r="184" spans="1:16" x14ac:dyDescent="0.25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</row>
    <row r="185" spans="1:16" x14ac:dyDescent="0.25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</row>
    <row r="186" spans="1:16" x14ac:dyDescent="0.25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</row>
    <row r="187" spans="1:16" x14ac:dyDescent="0.25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</row>
    <row r="188" spans="1:16" x14ac:dyDescent="0.25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</row>
    <row r="189" spans="1:16" x14ac:dyDescent="0.25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</row>
    <row r="190" spans="1:16" x14ac:dyDescent="0.25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</row>
    <row r="191" spans="1:16" x14ac:dyDescent="0.25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</row>
    <row r="192" spans="1:16" x14ac:dyDescent="0.25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</row>
    <row r="193" spans="1:16" x14ac:dyDescent="0.25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</row>
    <row r="194" spans="1:16" x14ac:dyDescent="0.25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</row>
    <row r="195" spans="1:16" x14ac:dyDescent="0.25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</row>
    <row r="196" spans="1:16" x14ac:dyDescent="0.25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</row>
    <row r="197" spans="1:16" x14ac:dyDescent="0.25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</row>
    <row r="198" spans="1:16" x14ac:dyDescent="0.25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</row>
    <row r="199" spans="1:16" x14ac:dyDescent="0.25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</row>
    <row r="200" spans="1:16" x14ac:dyDescent="0.25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</row>
    <row r="201" spans="1:16" x14ac:dyDescent="0.25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</row>
    <row r="202" spans="1:16" x14ac:dyDescent="0.25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</row>
    <row r="203" spans="1:16" x14ac:dyDescent="0.25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</row>
    <row r="204" spans="1:16" x14ac:dyDescent="0.25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</row>
    <row r="205" spans="1:16" x14ac:dyDescent="0.25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</row>
    <row r="206" spans="1:16" x14ac:dyDescent="0.25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</row>
    <row r="207" spans="1:16" x14ac:dyDescent="0.25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</row>
    <row r="208" spans="1:16" x14ac:dyDescent="0.25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</row>
    <row r="209" spans="1:16" x14ac:dyDescent="0.25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</row>
    <row r="210" spans="1:16" x14ac:dyDescent="0.25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</row>
    <row r="211" spans="1:16" x14ac:dyDescent="0.25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</row>
    <row r="212" spans="1:16" x14ac:dyDescent="0.25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</row>
    <row r="213" spans="1:16" x14ac:dyDescent="0.25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</row>
    <row r="214" spans="1:16" x14ac:dyDescent="0.25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</row>
    <row r="215" spans="1:16" x14ac:dyDescent="0.25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</row>
    <row r="216" spans="1:16" x14ac:dyDescent="0.25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</row>
    <row r="217" spans="1:16" x14ac:dyDescent="0.25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</row>
    <row r="218" spans="1:16" x14ac:dyDescent="0.25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</row>
    <row r="219" spans="1:16" x14ac:dyDescent="0.25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</row>
    <row r="220" spans="1:16" x14ac:dyDescent="0.25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</row>
    <row r="221" spans="1:16" x14ac:dyDescent="0.25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</row>
    <row r="222" spans="1:16" x14ac:dyDescent="0.25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</row>
    <row r="223" spans="1:16" x14ac:dyDescent="0.25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</row>
    <row r="224" spans="1:16" x14ac:dyDescent="0.25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</row>
    <row r="225" spans="1:16" x14ac:dyDescent="0.25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</row>
    <row r="226" spans="1:16" x14ac:dyDescent="0.25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</row>
    <row r="227" spans="1:16" x14ac:dyDescent="0.25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</row>
    <row r="228" spans="1:16" x14ac:dyDescent="0.25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</row>
    <row r="229" spans="1:16" x14ac:dyDescent="0.25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</row>
    <row r="230" spans="1:16" x14ac:dyDescent="0.25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</row>
    <row r="231" spans="1:16" x14ac:dyDescent="0.25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</row>
    <row r="232" spans="1:16" x14ac:dyDescent="0.25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</row>
    <row r="233" spans="1:16" x14ac:dyDescent="0.25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</row>
    <row r="234" spans="1:16" x14ac:dyDescent="0.25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</row>
    <row r="235" spans="1:16" x14ac:dyDescent="0.25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</row>
    <row r="236" spans="1:16" x14ac:dyDescent="0.25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</row>
    <row r="237" spans="1:16" x14ac:dyDescent="0.25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</row>
    <row r="238" spans="1:16" x14ac:dyDescent="0.25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</row>
    <row r="239" spans="1:16" x14ac:dyDescent="0.25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</row>
    <row r="240" spans="1:16" x14ac:dyDescent="0.25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</row>
    <row r="241" spans="1:16" x14ac:dyDescent="0.25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</row>
    <row r="242" spans="1:16" x14ac:dyDescent="0.25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</row>
    <row r="243" spans="1:16" x14ac:dyDescent="0.25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</row>
    <row r="244" spans="1:16" x14ac:dyDescent="0.25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</row>
    <row r="245" spans="1:16" x14ac:dyDescent="0.2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</row>
    <row r="246" spans="1:16" x14ac:dyDescent="0.25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</row>
    <row r="247" spans="1:16" x14ac:dyDescent="0.25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</row>
    <row r="248" spans="1:16" x14ac:dyDescent="0.25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</row>
    <row r="249" spans="1:16" x14ac:dyDescent="0.25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</row>
    <row r="250" spans="1:16" x14ac:dyDescent="0.25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</row>
    <row r="251" spans="1:16" x14ac:dyDescent="0.25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</row>
    <row r="252" spans="1:16" x14ac:dyDescent="0.25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</row>
    <row r="253" spans="1:16" x14ac:dyDescent="0.25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</row>
    <row r="254" spans="1:16" x14ac:dyDescent="0.25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</row>
    <row r="255" spans="1:16" x14ac:dyDescent="0.2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</row>
    <row r="256" spans="1:16" x14ac:dyDescent="0.25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</row>
    <row r="257" spans="1:16" x14ac:dyDescent="0.25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</row>
    <row r="258" spans="1:16" x14ac:dyDescent="0.25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</row>
    <row r="259" spans="1:16" x14ac:dyDescent="0.25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</row>
    <row r="260" spans="1:16" x14ac:dyDescent="0.25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</row>
    <row r="261" spans="1:16" x14ac:dyDescent="0.25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</row>
    <row r="262" spans="1:16" x14ac:dyDescent="0.25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</row>
    <row r="263" spans="1:16" x14ac:dyDescent="0.25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</row>
    <row r="264" spans="1:16" x14ac:dyDescent="0.25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</row>
    <row r="265" spans="1:16" x14ac:dyDescent="0.2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</row>
    <row r="266" spans="1:16" x14ac:dyDescent="0.25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</row>
    <row r="267" spans="1:16" x14ac:dyDescent="0.25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</row>
    <row r="268" spans="1:16" x14ac:dyDescent="0.25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</row>
    <row r="269" spans="1:16" x14ac:dyDescent="0.25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</row>
    <row r="270" spans="1:16" x14ac:dyDescent="0.25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</row>
    <row r="271" spans="1:16" x14ac:dyDescent="0.25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</row>
    <row r="272" spans="1:16" x14ac:dyDescent="0.25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</row>
    <row r="273" spans="1:16" x14ac:dyDescent="0.25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</row>
    <row r="274" spans="1:16" x14ac:dyDescent="0.25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</row>
    <row r="275" spans="1:16" x14ac:dyDescent="0.25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</row>
    <row r="276" spans="1:16" x14ac:dyDescent="0.25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</row>
    <row r="277" spans="1:16" x14ac:dyDescent="0.25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</row>
    <row r="278" spans="1:16" x14ac:dyDescent="0.25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</row>
    <row r="279" spans="1:16" x14ac:dyDescent="0.25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</row>
    <row r="280" spans="1:16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</row>
    <row r="281" spans="1:16" x14ac:dyDescent="0.25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</row>
    <row r="282" spans="1:16" x14ac:dyDescent="0.25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</row>
    <row r="283" spans="1:16" x14ac:dyDescent="0.25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</row>
    <row r="284" spans="1:16" x14ac:dyDescent="0.25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</row>
    <row r="285" spans="1:16" x14ac:dyDescent="0.25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</row>
    <row r="286" spans="1:16" x14ac:dyDescent="0.25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</row>
    <row r="287" spans="1:16" x14ac:dyDescent="0.25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</row>
    <row r="288" spans="1:16" x14ac:dyDescent="0.25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</row>
    <row r="289" spans="1:16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</row>
    <row r="290" spans="1:16" x14ac:dyDescent="0.25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</row>
    <row r="291" spans="1:16" x14ac:dyDescent="0.25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</row>
    <row r="292" spans="1:16" x14ac:dyDescent="0.25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</row>
    <row r="293" spans="1:16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</row>
    <row r="294" spans="1:16" x14ac:dyDescent="0.25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</row>
    <row r="295" spans="1:16" x14ac:dyDescent="0.25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</row>
    <row r="296" spans="1:16" x14ac:dyDescent="0.25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</row>
    <row r="297" spans="1:16" x14ac:dyDescent="0.25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</row>
    <row r="298" spans="1:16" x14ac:dyDescent="0.25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</row>
    <row r="299" spans="1:16" x14ac:dyDescent="0.25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</row>
    <row r="300" spans="1:16" x14ac:dyDescent="0.25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</row>
    <row r="301" spans="1:16" x14ac:dyDescent="0.25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</row>
    <row r="302" spans="1:16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</row>
    <row r="303" spans="1:16" x14ac:dyDescent="0.25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</row>
    <row r="304" spans="1:16" x14ac:dyDescent="0.25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</row>
    <row r="305" spans="1:16" x14ac:dyDescent="0.25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</row>
    <row r="306" spans="1:16" x14ac:dyDescent="0.25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</row>
    <row r="307" spans="1:16" x14ac:dyDescent="0.25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</row>
    <row r="308" spans="1:16" x14ac:dyDescent="0.25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</row>
    <row r="309" spans="1:16" x14ac:dyDescent="0.25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</row>
    <row r="310" spans="1:16" x14ac:dyDescent="0.25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</row>
    <row r="311" spans="1:16" x14ac:dyDescent="0.25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</row>
    <row r="312" spans="1:16" x14ac:dyDescent="0.25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</row>
    <row r="313" spans="1:16" x14ac:dyDescent="0.25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</row>
    <row r="314" spans="1:16" x14ac:dyDescent="0.25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</row>
    <row r="315" spans="1:16" x14ac:dyDescent="0.25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</row>
    <row r="316" spans="1:16" x14ac:dyDescent="0.25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</row>
    <row r="317" spans="1:16" x14ac:dyDescent="0.25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</row>
    <row r="318" spans="1:16" x14ac:dyDescent="0.25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</row>
    <row r="319" spans="1:16" x14ac:dyDescent="0.25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</row>
    <row r="320" spans="1:16" x14ac:dyDescent="0.25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</row>
    <row r="321" spans="1:16" x14ac:dyDescent="0.25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</row>
    <row r="322" spans="1:16" x14ac:dyDescent="0.25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</row>
    <row r="323" spans="1:16" x14ac:dyDescent="0.25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</row>
    <row r="324" spans="1:16" x14ac:dyDescent="0.25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</row>
    <row r="325" spans="1:16" x14ac:dyDescent="0.25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</row>
    <row r="326" spans="1:16" x14ac:dyDescent="0.25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</row>
    <row r="327" spans="1:16" x14ac:dyDescent="0.25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</row>
    <row r="328" spans="1:16" x14ac:dyDescent="0.25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</row>
    <row r="329" spans="1:16" x14ac:dyDescent="0.25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</row>
    <row r="330" spans="1:16" x14ac:dyDescent="0.25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</row>
    <row r="331" spans="1:16" x14ac:dyDescent="0.25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</row>
    <row r="332" spans="1:16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</row>
    <row r="333" spans="1:16" x14ac:dyDescent="0.25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</row>
    <row r="334" spans="1:16" x14ac:dyDescent="0.25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</row>
    <row r="335" spans="1:16" x14ac:dyDescent="0.25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</row>
    <row r="336" spans="1:16" x14ac:dyDescent="0.25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</row>
    <row r="337" spans="1:16" x14ac:dyDescent="0.25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</row>
    <row r="338" spans="1:16" x14ac:dyDescent="0.25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</row>
    <row r="339" spans="1:16" x14ac:dyDescent="0.25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</row>
    <row r="340" spans="1:16" x14ac:dyDescent="0.25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</row>
    <row r="341" spans="1:16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</row>
    <row r="342" spans="1:16" x14ac:dyDescent="0.25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</row>
    <row r="343" spans="1:16" x14ac:dyDescent="0.25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</row>
    <row r="344" spans="1:16" x14ac:dyDescent="0.25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</row>
    <row r="345" spans="1:16" x14ac:dyDescent="0.2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</row>
    <row r="346" spans="1:16" x14ac:dyDescent="0.25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</row>
    <row r="347" spans="1:16" x14ac:dyDescent="0.25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</row>
    <row r="348" spans="1:16" x14ac:dyDescent="0.25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</row>
    <row r="349" spans="1:16" x14ac:dyDescent="0.25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</row>
    <row r="350" spans="1:16" x14ac:dyDescent="0.25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</row>
    <row r="351" spans="1:16" x14ac:dyDescent="0.25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</row>
    <row r="352" spans="1:16" x14ac:dyDescent="0.25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</row>
    <row r="353" spans="1:16" x14ac:dyDescent="0.25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</row>
    <row r="354" spans="1:16" x14ac:dyDescent="0.25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</row>
    <row r="355" spans="1:16" x14ac:dyDescent="0.25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</row>
    <row r="356" spans="1:16" x14ac:dyDescent="0.25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</row>
    <row r="357" spans="1:16" x14ac:dyDescent="0.25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</row>
    <row r="358" spans="1:16" x14ac:dyDescent="0.25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</row>
    <row r="359" spans="1:16" x14ac:dyDescent="0.25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</row>
    <row r="360" spans="1:16" x14ac:dyDescent="0.25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</row>
    <row r="361" spans="1:16" x14ac:dyDescent="0.25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</row>
    <row r="362" spans="1:16" x14ac:dyDescent="0.25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</row>
    <row r="363" spans="1:16" x14ac:dyDescent="0.25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</row>
    <row r="364" spans="1:16" x14ac:dyDescent="0.25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</row>
    <row r="365" spans="1:16" x14ac:dyDescent="0.25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</row>
    <row r="366" spans="1:16" x14ac:dyDescent="0.25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</row>
    <row r="367" spans="1:16" x14ac:dyDescent="0.25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</row>
    <row r="368" spans="1:16" x14ac:dyDescent="0.25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</row>
    <row r="369" spans="1:16" x14ac:dyDescent="0.25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</row>
    <row r="370" spans="1:16" x14ac:dyDescent="0.25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</row>
    <row r="371" spans="1:16" x14ac:dyDescent="0.25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</row>
    <row r="372" spans="1:16" x14ac:dyDescent="0.25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</row>
    <row r="373" spans="1:16" x14ac:dyDescent="0.25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</row>
    <row r="374" spans="1:16" x14ac:dyDescent="0.25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</row>
    <row r="375" spans="1:16" x14ac:dyDescent="0.25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</row>
    <row r="376" spans="1:16" x14ac:dyDescent="0.25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</row>
    <row r="377" spans="1:16" x14ac:dyDescent="0.25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</row>
    <row r="378" spans="1:16" x14ac:dyDescent="0.25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</row>
    <row r="379" spans="1:16" x14ac:dyDescent="0.25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</row>
    <row r="380" spans="1:16" x14ac:dyDescent="0.25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</row>
    <row r="381" spans="1:16" x14ac:dyDescent="0.25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</row>
    <row r="382" spans="1:16" x14ac:dyDescent="0.25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</row>
    <row r="383" spans="1:16" x14ac:dyDescent="0.25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</row>
    <row r="384" spans="1:16" x14ac:dyDescent="0.25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</row>
    <row r="385" spans="1:16" x14ac:dyDescent="0.25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</row>
    <row r="386" spans="1:16" x14ac:dyDescent="0.25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</row>
    <row r="387" spans="1:16" x14ac:dyDescent="0.25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</row>
    <row r="388" spans="1:16" x14ac:dyDescent="0.25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</row>
    <row r="389" spans="1:16" x14ac:dyDescent="0.25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</row>
    <row r="390" spans="1:16" x14ac:dyDescent="0.25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</row>
    <row r="391" spans="1:16" x14ac:dyDescent="0.25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</row>
    <row r="392" spans="1:16" x14ac:dyDescent="0.25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</row>
    <row r="393" spans="1:16" x14ac:dyDescent="0.25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</row>
    <row r="394" spans="1:16" x14ac:dyDescent="0.25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</row>
    <row r="395" spans="1:16" x14ac:dyDescent="0.25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</row>
    <row r="396" spans="1:16" x14ac:dyDescent="0.25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</row>
    <row r="397" spans="1:16" x14ac:dyDescent="0.25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</row>
    <row r="398" spans="1:16" x14ac:dyDescent="0.25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</row>
    <row r="399" spans="1:16" x14ac:dyDescent="0.25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</row>
    <row r="400" spans="1:16" x14ac:dyDescent="0.25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</row>
    <row r="401" spans="1:16" x14ac:dyDescent="0.25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</row>
    <row r="402" spans="1:16" x14ac:dyDescent="0.25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</row>
    <row r="403" spans="1:16" x14ac:dyDescent="0.25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</row>
    <row r="404" spans="1:16" x14ac:dyDescent="0.25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</row>
    <row r="405" spans="1:16" x14ac:dyDescent="0.25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</row>
    <row r="406" spans="1:16" x14ac:dyDescent="0.25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</row>
    <row r="407" spans="1:16" x14ac:dyDescent="0.25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</row>
    <row r="408" spans="1:16" x14ac:dyDescent="0.25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</row>
    <row r="409" spans="1:16" x14ac:dyDescent="0.25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</row>
    <row r="410" spans="1:16" x14ac:dyDescent="0.25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</row>
    <row r="411" spans="1:16" x14ac:dyDescent="0.25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</row>
    <row r="412" spans="1:16" x14ac:dyDescent="0.25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</row>
    <row r="413" spans="1:16" x14ac:dyDescent="0.25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</row>
    <row r="414" spans="1:16" x14ac:dyDescent="0.25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</row>
    <row r="415" spans="1:16" x14ac:dyDescent="0.25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</row>
    <row r="416" spans="1:16" x14ac:dyDescent="0.25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</row>
    <row r="417" spans="1:16" x14ac:dyDescent="0.25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</row>
    <row r="418" spans="1:16" x14ac:dyDescent="0.25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</row>
    <row r="419" spans="1:16" x14ac:dyDescent="0.25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</row>
    <row r="420" spans="1:16" x14ac:dyDescent="0.25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</row>
    <row r="421" spans="1:16" x14ac:dyDescent="0.25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</row>
    <row r="422" spans="1:16" x14ac:dyDescent="0.25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</row>
    <row r="423" spans="1:16" x14ac:dyDescent="0.25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</row>
    <row r="424" spans="1:16" x14ac:dyDescent="0.25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</row>
    <row r="425" spans="1:16" x14ac:dyDescent="0.25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</row>
    <row r="426" spans="1:16" x14ac:dyDescent="0.25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</row>
    <row r="427" spans="1:16" x14ac:dyDescent="0.25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</row>
    <row r="428" spans="1:16" x14ac:dyDescent="0.25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</row>
    <row r="429" spans="1:16" x14ac:dyDescent="0.25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</row>
    <row r="430" spans="1:16" x14ac:dyDescent="0.25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</row>
    <row r="431" spans="1:16" x14ac:dyDescent="0.25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</row>
    <row r="432" spans="1:16" x14ac:dyDescent="0.25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</row>
    <row r="433" spans="1:16" x14ac:dyDescent="0.25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</row>
    <row r="434" spans="1:16" x14ac:dyDescent="0.25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</row>
    <row r="435" spans="1:16" x14ac:dyDescent="0.25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</row>
    <row r="436" spans="1:16" x14ac:dyDescent="0.25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</row>
    <row r="437" spans="1:16" x14ac:dyDescent="0.25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</row>
    <row r="438" spans="1:16" x14ac:dyDescent="0.25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</row>
    <row r="439" spans="1:16" x14ac:dyDescent="0.25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</row>
    <row r="440" spans="1:16" x14ac:dyDescent="0.25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</row>
    <row r="441" spans="1:16" x14ac:dyDescent="0.25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</row>
    <row r="442" spans="1:16" x14ac:dyDescent="0.25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</row>
    <row r="443" spans="1:16" x14ac:dyDescent="0.25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</row>
    <row r="444" spans="1:16" x14ac:dyDescent="0.25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</row>
    <row r="445" spans="1:16" x14ac:dyDescent="0.25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</row>
    <row r="446" spans="1:16" x14ac:dyDescent="0.25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</row>
    <row r="447" spans="1:16" x14ac:dyDescent="0.25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</row>
    <row r="448" spans="1:16" x14ac:dyDescent="0.25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</row>
    <row r="449" spans="1:16" x14ac:dyDescent="0.25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</row>
    <row r="450" spans="1:16" x14ac:dyDescent="0.25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</row>
    <row r="451" spans="1:16" x14ac:dyDescent="0.25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</row>
    <row r="452" spans="1:16" x14ac:dyDescent="0.25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</row>
    <row r="453" spans="1:16" x14ac:dyDescent="0.25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</row>
    <row r="454" spans="1:16" x14ac:dyDescent="0.25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</row>
    <row r="455" spans="1:16" x14ac:dyDescent="0.25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</row>
    <row r="456" spans="1:16" x14ac:dyDescent="0.25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</row>
    <row r="457" spans="1:16" x14ac:dyDescent="0.25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</row>
    <row r="458" spans="1:16" x14ac:dyDescent="0.25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</row>
    <row r="459" spans="1:16" x14ac:dyDescent="0.25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</row>
    <row r="460" spans="1:16" x14ac:dyDescent="0.25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</row>
    <row r="461" spans="1:16" x14ac:dyDescent="0.25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</row>
    <row r="462" spans="1:16" x14ac:dyDescent="0.25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</row>
    <row r="463" spans="1:16" x14ac:dyDescent="0.25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</row>
    <row r="464" spans="1:16" x14ac:dyDescent="0.25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</row>
    <row r="465" spans="1:16" x14ac:dyDescent="0.25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</row>
    <row r="466" spans="1:16" x14ac:dyDescent="0.25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</row>
    <row r="467" spans="1:16" x14ac:dyDescent="0.25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</row>
    <row r="468" spans="1:16" x14ac:dyDescent="0.25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</row>
    <row r="469" spans="1:16" x14ac:dyDescent="0.25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</row>
    <row r="470" spans="1:16" x14ac:dyDescent="0.25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</row>
    <row r="471" spans="1:16" x14ac:dyDescent="0.25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</row>
    <row r="472" spans="1:16" x14ac:dyDescent="0.25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</row>
    <row r="473" spans="1:16" x14ac:dyDescent="0.25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</row>
    <row r="474" spans="1:16" x14ac:dyDescent="0.25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</row>
    <row r="475" spans="1:16" x14ac:dyDescent="0.25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</row>
    <row r="476" spans="1:16" x14ac:dyDescent="0.25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</row>
    <row r="477" spans="1:16" x14ac:dyDescent="0.25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</row>
    <row r="478" spans="1:16" x14ac:dyDescent="0.25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</row>
    <row r="479" spans="1:16" x14ac:dyDescent="0.25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</row>
    <row r="480" spans="1:16" x14ac:dyDescent="0.25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</row>
    <row r="481" spans="1:16" x14ac:dyDescent="0.25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</row>
    <row r="482" spans="1:16" x14ac:dyDescent="0.25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</row>
    <row r="483" spans="1:16" x14ac:dyDescent="0.25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</row>
    <row r="484" spans="1:16" x14ac:dyDescent="0.25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</row>
    <row r="485" spans="1:16" x14ac:dyDescent="0.25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</row>
    <row r="486" spans="1:16" x14ac:dyDescent="0.25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</row>
    <row r="487" spans="1:16" x14ac:dyDescent="0.25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</row>
    <row r="488" spans="1:16" x14ac:dyDescent="0.25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</row>
    <row r="489" spans="1:16" x14ac:dyDescent="0.25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</row>
    <row r="490" spans="1:16" x14ac:dyDescent="0.25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</row>
    <row r="491" spans="1:16" x14ac:dyDescent="0.25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</row>
    <row r="492" spans="1:16" x14ac:dyDescent="0.25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</row>
    <row r="493" spans="1:16" x14ac:dyDescent="0.25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</row>
    <row r="494" spans="1:16" x14ac:dyDescent="0.25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</row>
    <row r="495" spans="1:16" x14ac:dyDescent="0.25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</row>
    <row r="496" spans="1:16" x14ac:dyDescent="0.25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</row>
    <row r="497" spans="1:16" x14ac:dyDescent="0.25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</row>
    <row r="498" spans="1:16" x14ac:dyDescent="0.25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</row>
    <row r="499" spans="1:16" x14ac:dyDescent="0.25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</row>
    <row r="500" spans="1:16" x14ac:dyDescent="0.25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</row>
    <row r="501" spans="1:16" x14ac:dyDescent="0.25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</row>
    <row r="502" spans="1:16" x14ac:dyDescent="0.25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</row>
    <row r="503" spans="1:16" x14ac:dyDescent="0.25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</row>
    <row r="504" spans="1:16" x14ac:dyDescent="0.25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</row>
    <row r="505" spans="1:16" x14ac:dyDescent="0.25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</row>
    <row r="506" spans="1:16" x14ac:dyDescent="0.25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</row>
    <row r="507" spans="1:16" x14ac:dyDescent="0.25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</row>
    <row r="508" spans="1:16" x14ac:dyDescent="0.25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</row>
    <row r="509" spans="1:16" x14ac:dyDescent="0.25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</row>
    <row r="510" spans="1:16" x14ac:dyDescent="0.25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</row>
    <row r="511" spans="1:16" x14ac:dyDescent="0.25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</row>
    <row r="512" spans="1:16" x14ac:dyDescent="0.25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</row>
    <row r="513" spans="1:16" x14ac:dyDescent="0.25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</row>
    <row r="514" spans="1:16" x14ac:dyDescent="0.25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</row>
    <row r="515" spans="1:16" x14ac:dyDescent="0.25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</row>
    <row r="516" spans="1:16" x14ac:dyDescent="0.25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</row>
    <row r="517" spans="1:16" x14ac:dyDescent="0.25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</row>
    <row r="518" spans="1:16" x14ac:dyDescent="0.25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</row>
    <row r="519" spans="1:16" x14ac:dyDescent="0.25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</row>
    <row r="520" spans="1:16" x14ac:dyDescent="0.25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</row>
    <row r="521" spans="1:16" x14ac:dyDescent="0.25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</row>
    <row r="522" spans="1:16" x14ac:dyDescent="0.25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</row>
    <row r="523" spans="1:16" x14ac:dyDescent="0.25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</row>
    <row r="524" spans="1:16" x14ac:dyDescent="0.25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</row>
    <row r="525" spans="1:16" x14ac:dyDescent="0.25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</row>
    <row r="526" spans="1:16" x14ac:dyDescent="0.25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</row>
    <row r="527" spans="1:16" x14ac:dyDescent="0.25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</row>
    <row r="528" spans="1:16" x14ac:dyDescent="0.25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</row>
    <row r="529" spans="1:16" x14ac:dyDescent="0.25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</row>
    <row r="530" spans="1:16" x14ac:dyDescent="0.25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</row>
    <row r="531" spans="1:16" x14ac:dyDescent="0.25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</row>
    <row r="532" spans="1:16" x14ac:dyDescent="0.25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</row>
    <row r="533" spans="1:16" x14ac:dyDescent="0.25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</row>
    <row r="534" spans="1:16" x14ac:dyDescent="0.25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</row>
    <row r="535" spans="1:16" x14ac:dyDescent="0.25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</row>
    <row r="536" spans="1:16" x14ac:dyDescent="0.25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</row>
    <row r="537" spans="1:16" x14ac:dyDescent="0.25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</row>
    <row r="538" spans="1:16" x14ac:dyDescent="0.25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</row>
    <row r="539" spans="1:16" x14ac:dyDescent="0.25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</row>
    <row r="540" spans="1:16" x14ac:dyDescent="0.25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</row>
    <row r="541" spans="1:16" x14ac:dyDescent="0.25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</row>
    <row r="542" spans="1:16" x14ac:dyDescent="0.25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</row>
    <row r="543" spans="1:16" x14ac:dyDescent="0.25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</row>
    <row r="544" spans="1:16" x14ac:dyDescent="0.25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</row>
    <row r="545" spans="1:16" x14ac:dyDescent="0.25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</row>
    <row r="546" spans="1:16" x14ac:dyDescent="0.25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</row>
    <row r="547" spans="1:16" x14ac:dyDescent="0.25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</row>
    <row r="548" spans="1:16" x14ac:dyDescent="0.25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</row>
    <row r="549" spans="1:16" x14ac:dyDescent="0.25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</row>
    <row r="550" spans="1:16" x14ac:dyDescent="0.25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</row>
    <row r="551" spans="1:16" x14ac:dyDescent="0.25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</row>
    <row r="552" spans="1:16" x14ac:dyDescent="0.25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</row>
    <row r="553" spans="1:16" x14ac:dyDescent="0.25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</row>
    <row r="554" spans="1:16" x14ac:dyDescent="0.25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</row>
    <row r="555" spans="1:16" x14ac:dyDescent="0.25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</row>
    <row r="556" spans="1:16" x14ac:dyDescent="0.25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</row>
    <row r="557" spans="1:16" x14ac:dyDescent="0.25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</row>
    <row r="558" spans="1:16" x14ac:dyDescent="0.25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</row>
    <row r="559" spans="1:16" x14ac:dyDescent="0.25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</row>
    <row r="560" spans="1:16" x14ac:dyDescent="0.25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</row>
    <row r="561" spans="1:16" x14ac:dyDescent="0.25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</row>
    <row r="562" spans="1:16" x14ac:dyDescent="0.25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</row>
    <row r="563" spans="1:16" x14ac:dyDescent="0.25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</row>
    <row r="564" spans="1:16" x14ac:dyDescent="0.25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</row>
  </sheetData>
  <mergeCells count="12">
    <mergeCell ref="A133:B133"/>
    <mergeCell ref="H1:I1"/>
    <mergeCell ref="A2:E2"/>
    <mergeCell ref="A3:E3"/>
    <mergeCell ref="A4:E4"/>
    <mergeCell ref="A114:M114"/>
    <mergeCell ref="A115:M115"/>
    <mergeCell ref="A116:M116"/>
    <mergeCell ref="A121:E121"/>
    <mergeCell ref="A122:E122"/>
    <mergeCell ref="A123:E123"/>
    <mergeCell ref="A124:E124"/>
  </mergeCells>
  <pageMargins left="0.7" right="0.7" top="0.75" bottom="0.75" header="0.3" footer="0.3"/>
  <pageSetup paperSize="9" scale="47" fitToHeight="0" orientation="landscape" horizontalDpi="4294967294" verticalDpi="0" r:id="rId1"/>
  <rowBreaks count="1" manualBreakCount="1">
    <brk id="59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5.sklop_SADJE IN ZELENJAVA</vt:lpstr>
      <vt:lpstr>'5.sklop_SADJE IN ZELENJAVA'!Področje_tiskanja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 sistema Windows</dc:creator>
  <cp:lastModifiedBy>Uporabnik sistema Windows</cp:lastModifiedBy>
  <cp:lastPrinted>2020-01-26T16:10:33Z</cp:lastPrinted>
  <dcterms:created xsi:type="dcterms:W3CDTF">2020-01-14T16:05:44Z</dcterms:created>
  <dcterms:modified xsi:type="dcterms:W3CDTF">2020-03-02T08:02:25Z</dcterms:modified>
</cp:coreProperties>
</file>